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O18" i="1"/>
  <c r="O19"/>
  <c r="O20"/>
  <c r="O21"/>
  <c r="O22"/>
  <c r="O23"/>
  <c r="O24"/>
  <c r="O25"/>
  <c r="O26"/>
  <c r="O27"/>
  <c r="O28"/>
  <c r="O29"/>
  <c r="O30"/>
  <c r="O31"/>
  <c r="O34"/>
  <c r="O35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17"/>
</calcChain>
</file>

<file path=xl/sharedStrings.xml><?xml version="1.0" encoding="utf-8"?>
<sst xmlns="http://schemas.openxmlformats.org/spreadsheetml/2006/main" count="193" uniqueCount="111">
  <si>
    <t xml:space="preserve">                                   Գ Ն Մ Ա Ն              Ժ Ա Մ Ա Ն Ա Կ Ա Ց Ո Ւ Յ Ց </t>
  </si>
  <si>
    <t>Հազար ՀՀ դրամ</t>
  </si>
  <si>
    <t>Ապրանքի</t>
  </si>
  <si>
    <t>Հ/Հ</t>
  </si>
  <si>
    <t>Անվանումը</t>
  </si>
  <si>
    <t>Չափման միավորը</t>
  </si>
  <si>
    <t xml:space="preserve">Միավորի գինը (դրամով) </t>
  </si>
  <si>
    <t>I Եռամսյակ</t>
  </si>
  <si>
    <t>II Եռամսյակ</t>
  </si>
  <si>
    <t>III Եռամսյակ</t>
  </si>
  <si>
    <t>IV Եռամսյակ</t>
  </si>
  <si>
    <t>Ընդամենը</t>
  </si>
  <si>
    <t>քանակը</t>
  </si>
  <si>
    <t>գինը</t>
  </si>
  <si>
    <t>Թուղթ զուգարանի</t>
  </si>
  <si>
    <t>հատ</t>
  </si>
  <si>
    <t>Օճառ ձեռքի</t>
  </si>
  <si>
    <t>Կողպեք կախովի</t>
  </si>
  <si>
    <t>Կողպեք ճոպանով</t>
  </si>
  <si>
    <t>Փականի միջուկ (80մմ)</t>
  </si>
  <si>
    <t>Փականի միջուկ (100մմ)</t>
  </si>
  <si>
    <t>Էլեկտրական հաղորդալար 2*2,5մմ</t>
  </si>
  <si>
    <t>գծ.մետր</t>
  </si>
  <si>
    <t>Էլեկտրական հաղորդալար 2*1,5մմ</t>
  </si>
  <si>
    <t>Մալուխ 2*6մմ</t>
  </si>
  <si>
    <t>Մալուխ 4*10մմ</t>
  </si>
  <si>
    <t>Վարդակ</t>
  </si>
  <si>
    <t>Անջատիչ</t>
  </si>
  <si>
    <t>Մեկուսիչ ժապավեն</t>
  </si>
  <si>
    <t>Էլեմենտ (մարտկոց) մեծ</t>
  </si>
  <si>
    <t>Էլեմենտ (մարտկոց) փոքր</t>
  </si>
  <si>
    <t>Էլեկտրական լամպ 100 Վատտ</t>
  </si>
  <si>
    <t>Էլեկտրական լամպ 60 Վատտ</t>
  </si>
  <si>
    <t>Հալոգեն լամպ</t>
  </si>
  <si>
    <t>Երկարացման լար (3մ)</t>
  </si>
  <si>
    <t>Երկարացման լար (5մ)</t>
  </si>
  <si>
    <t>Երկարացման լար (10մ)</t>
  </si>
  <si>
    <t>Լվացքի փոշի</t>
  </si>
  <si>
    <t>տուփ</t>
  </si>
  <si>
    <t>Ռախշա փոշի</t>
  </si>
  <si>
    <t xml:space="preserve">Ծորակ ջրի </t>
  </si>
  <si>
    <t>Ավել</t>
  </si>
  <si>
    <t>Հաղորդալար ալյումինից (4մմ)</t>
  </si>
  <si>
    <t>Պայալնիկ (զոդիչ)</t>
  </si>
  <si>
    <t xml:space="preserve">Պոլիէթիլենային թաղանթ </t>
  </si>
  <si>
    <t>Տեստեր էլեկտրականության</t>
  </si>
  <si>
    <t>Ավտոմատ անջատիչ հոսանքի 32A</t>
  </si>
  <si>
    <t>Ավտոմատ անջատիչ հոսանքի 63A</t>
  </si>
  <si>
    <t>կոմպլ</t>
  </si>
  <si>
    <t>Ձեռնոց աշխատանքային</t>
  </si>
  <si>
    <t>զույգ</t>
  </si>
  <si>
    <t>Ձեռնոց կենցաղային</t>
  </si>
  <si>
    <t>Հարթաշուրթ</t>
  </si>
  <si>
    <t>Աքցան</t>
  </si>
  <si>
    <t xml:space="preserve">Պտուտակահան </t>
  </si>
  <si>
    <t>Պտուտակահանի կոմպլեկտ</t>
  </si>
  <si>
    <t>Սոսինձ &lt;&lt;Մոմենտ&gt;&gt;</t>
  </si>
  <si>
    <t>Սոսինձ &lt;&lt;Էմուլսիա&gt;&gt;</t>
  </si>
  <si>
    <t>կգ</t>
  </si>
  <si>
    <t>Ցերեկային լուսամփոփ</t>
  </si>
  <si>
    <t>Ծծմբային մարտկոց (12 վոլտ)</t>
  </si>
  <si>
    <t>Էլեմենտ &lt;&lt;Կռոնա&gt;&gt;</t>
  </si>
  <si>
    <t>Էկոնոմ լամպ 25 Վատտ</t>
  </si>
  <si>
    <t>Էկոնոմ լամպ 60 Վատտ</t>
  </si>
  <si>
    <t>Դույլ պլաստամասե (10լ)</t>
  </si>
  <si>
    <t>Հեռախոսի ապարատ</t>
  </si>
  <si>
    <t>Ծաղկաման պլաստմասե</t>
  </si>
  <si>
    <t>Աղբաման դրսի</t>
  </si>
  <si>
    <t>Աղբաման ներսի</t>
  </si>
  <si>
    <t>Ցերեկային լամպ 20 Վատտ</t>
  </si>
  <si>
    <t>Ցերեկային լամպ 40 Վատտ</t>
  </si>
  <si>
    <t>Բահ ձյուն մաքրելու</t>
  </si>
  <si>
    <t>Բահ լայն եզրով</t>
  </si>
  <si>
    <t>Բահ փորելու</t>
  </si>
  <si>
    <t>Փոցղ</t>
  </si>
  <si>
    <t>Ջրի պոմպի ավտոմատիկա</t>
  </si>
  <si>
    <t>Ապակու հեղուկ</t>
  </si>
  <si>
    <t>Հեղուկ օճառ</t>
  </si>
  <si>
    <t>Խալաթ (սպիտակ, գունավոր)</t>
  </si>
  <si>
    <t xml:space="preserve">Հատակի փայտ </t>
  </si>
  <si>
    <t xml:space="preserve">Էտի մկրատ </t>
  </si>
  <si>
    <t xml:space="preserve">Էտի մկրատ (երկարապոչով) </t>
  </si>
  <si>
    <t xml:space="preserve">Խարտոց (եռանկյունի, կլոր, տափակ) </t>
  </si>
  <si>
    <t>Մուրճ</t>
  </si>
  <si>
    <t xml:space="preserve">Ջերմաչափ սենյակային </t>
  </si>
  <si>
    <t xml:space="preserve">Ջերմաչափ դրսի </t>
  </si>
  <si>
    <t>Դուրերի հավաքածու (կոմպլեկտ)</t>
  </si>
  <si>
    <t xml:space="preserve">Գայլիկոնի հավաքածու </t>
  </si>
  <si>
    <t>Մետր (3մ)</t>
  </si>
  <si>
    <t>Մետր (5մ)</t>
  </si>
  <si>
    <t>Մետր (10մ)</t>
  </si>
  <si>
    <t>(ստորագրություն)</t>
  </si>
  <si>
    <t>Կ.Տ</t>
  </si>
  <si>
    <t>ԸՆԴԱՄԵՆԸ`</t>
  </si>
  <si>
    <t>Գ Ն Ո Ր Դ</t>
  </si>
  <si>
    <t>Վ Ա Ճ Ա Ռ Ո Ղ</t>
  </si>
  <si>
    <t>_________________________</t>
  </si>
  <si>
    <t>________________________</t>
  </si>
  <si>
    <t>ՏՆՏԵՍԱԿԱՆ,ՍԱՆՀԻԳԵՆԻԿ ԵՎ ԼՎԱՑՔԻ ՄԻՋՈՑՆԵՐ</t>
  </si>
  <si>
    <t>Դույլ պլաստմասե (5լ)</t>
  </si>
  <si>
    <t>Հղկող սկավառակ (230մմ)</t>
  </si>
  <si>
    <t>Զուգարանի խոզանակ</t>
  </si>
  <si>
    <t>Մաքրող կտորներ</t>
  </si>
  <si>
    <t>Պալատնո(մետաղի սղոցի)</t>
  </si>
  <si>
    <t>Շերտավարագույր հորիզոնակա</t>
  </si>
  <si>
    <t>Գրպանի լապտերիկներ</t>
  </si>
  <si>
    <t>Կրակմարիչներ</t>
  </si>
  <si>
    <t>քմ</t>
  </si>
  <si>
    <t>Նախատեսվում է գնել 2015 թ.</t>
  </si>
  <si>
    <t>Հավելված №2</t>
  </si>
  <si>
    <t>ՍՊՀսԾ-ՇՀԱՊՁԲ-15-11/11 ծածկագրով գնման պայմանագրի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</si>
</sst>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.5"/>
      <color theme="1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1" fillId="0" borderId="0" xfId="0" applyFont="1" applyFill="1"/>
    <xf numFmtId="0" fontId="5" fillId="0" borderId="1" xfId="2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top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7" xfId="0" applyFont="1" applyFill="1" applyBorder="1"/>
    <xf numFmtId="0" fontId="1" fillId="0" borderId="7" xfId="0" applyFont="1" applyFill="1" applyBorder="1"/>
    <xf numFmtId="0" fontId="5" fillId="0" borderId="2" xfId="2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 shrinkToFit="1"/>
    </xf>
    <xf numFmtId="0" fontId="1" fillId="0" borderId="11" xfId="2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3" xfId="0" applyFont="1" applyFill="1" applyBorder="1" applyAlignment="1"/>
    <xf numFmtId="0" fontId="6" fillId="0" borderId="0" xfId="0" applyFont="1" applyFill="1" applyBorder="1"/>
    <xf numFmtId="0" fontId="6" fillId="0" borderId="0" xfId="0" applyFont="1"/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0" xfId="0" applyFont="1" applyBorder="1" applyAlignment="1">
      <alignment vertical="top" wrapText="1"/>
    </xf>
    <xf numFmtId="0" fontId="14" fillId="0" borderId="0" xfId="0" applyFont="1" applyFill="1"/>
    <xf numFmtId="0" fontId="6" fillId="0" borderId="0" xfId="0" applyFont="1" applyFill="1" applyAlignment="1">
      <alignment horizontal="right"/>
    </xf>
    <xf numFmtId="0" fontId="2" fillId="0" borderId="0" xfId="0" applyFont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15" xfId="2" applyFont="1" applyFill="1" applyBorder="1" applyAlignment="1">
      <alignment horizontal="center" vertical="center" wrapText="1" shrinkToFit="1"/>
    </xf>
    <xf numFmtId="0" fontId="2" fillId="0" borderId="17" xfId="2" applyFont="1" applyFill="1" applyBorder="1" applyAlignment="1">
      <alignment horizontal="center" vertical="center" wrapText="1" shrinkToFit="1"/>
    </xf>
    <xf numFmtId="0" fontId="2" fillId="0" borderId="12" xfId="2" applyFont="1" applyFill="1" applyBorder="1" applyAlignment="1">
      <alignment horizontal="center" vertical="center" wrapText="1" shrinkToFit="1"/>
    </xf>
    <xf numFmtId="0" fontId="2" fillId="0" borderId="13" xfId="2" applyFont="1" applyFill="1" applyBorder="1" applyAlignment="1">
      <alignment horizontal="center" vertical="center" wrapText="1" shrinkToFit="1"/>
    </xf>
    <xf numFmtId="0" fontId="2" fillId="0" borderId="14" xfId="2" applyFont="1" applyFill="1" applyBorder="1" applyAlignment="1">
      <alignment horizontal="center" vertical="center" wrapText="1" shrinkToFit="1"/>
    </xf>
    <xf numFmtId="0" fontId="11" fillId="0" borderId="15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2" fillId="0" borderId="15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shrinkToFit="1"/>
    </xf>
    <xf numFmtId="0" fontId="2" fillId="0" borderId="13" xfId="2" applyFont="1" applyFill="1" applyBorder="1" applyAlignment="1">
      <alignment horizontal="center" vertical="center" shrinkToFit="1"/>
    </xf>
    <xf numFmtId="0" fontId="2" fillId="0" borderId="14" xfId="2" applyFont="1" applyFill="1" applyBorder="1" applyAlignment="1">
      <alignment horizontal="center" vertical="center" shrinkToFit="1"/>
    </xf>
    <xf numFmtId="0" fontId="10" fillId="0" borderId="0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</cellXfs>
  <cellStyles count="3">
    <cellStyle name="Normal_Sheet1" xfId="1"/>
    <cellStyle name="Style 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38"/>
  <sheetViews>
    <sheetView tabSelected="1" topLeftCell="A79" workbookViewId="0">
      <selection activeCell="T15" sqref="T15"/>
    </sheetView>
  </sheetViews>
  <sheetFormatPr defaultRowHeight="16.5"/>
  <cols>
    <col min="1" max="1" width="3.5703125" style="22" customWidth="1"/>
    <col min="2" max="2" width="4.5703125" style="22" customWidth="1"/>
    <col min="3" max="3" width="33.85546875" style="22" customWidth="1"/>
    <col min="4" max="4" width="10.140625" style="22" customWidth="1"/>
    <col min="5" max="5" width="9.42578125" style="22" customWidth="1"/>
    <col min="6" max="6" width="8.7109375" style="22" customWidth="1"/>
    <col min="7" max="7" width="7.28515625" style="22" customWidth="1"/>
    <col min="8" max="8" width="9" style="22" bestFit="1" customWidth="1"/>
    <col min="9" max="9" width="11.42578125" style="22" customWidth="1"/>
    <col min="10" max="10" width="9" style="22" bestFit="1" customWidth="1"/>
    <col min="11" max="11" width="10.42578125" style="22" customWidth="1"/>
    <col min="12" max="12" width="8.85546875" style="22" customWidth="1"/>
    <col min="13" max="13" width="9.140625" style="22" customWidth="1"/>
    <col min="14" max="14" width="10.140625" style="22" hidden="1" customWidth="1"/>
    <col min="15" max="15" width="9.28515625" style="22" customWidth="1"/>
    <col min="16" max="16" width="12.85546875" style="22" customWidth="1"/>
    <col min="17" max="17" width="9.140625" style="22" hidden="1" customWidth="1"/>
    <col min="18" max="252" width="9.140625" style="22"/>
    <col min="253" max="253" width="5.5703125" style="22" customWidth="1"/>
    <col min="254" max="254" width="15.42578125" style="22" customWidth="1"/>
    <col min="255" max="255" width="9.85546875" style="22" customWidth="1"/>
    <col min="256" max="256" width="9.140625" style="22" customWidth="1"/>
    <col min="257" max="257" width="9.85546875" style="22" customWidth="1"/>
    <col min="258" max="258" width="8.7109375" style="22" customWidth="1"/>
    <col min="259" max="262" width="9.140625" style="22" customWidth="1"/>
    <col min="263" max="263" width="9.42578125" style="22" customWidth="1"/>
    <col min="264" max="264" width="9.140625" style="22" customWidth="1"/>
    <col min="265" max="265" width="0" style="22" hidden="1" customWidth="1"/>
    <col min="266" max="266" width="10.140625" style="22" bestFit="1" customWidth="1"/>
    <col min="267" max="508" width="9.140625" style="22"/>
    <col min="509" max="509" width="5.5703125" style="22" customWidth="1"/>
    <col min="510" max="510" width="15.42578125" style="22" customWidth="1"/>
    <col min="511" max="511" width="9.85546875" style="22" customWidth="1"/>
    <col min="512" max="512" width="9.140625" style="22" customWidth="1"/>
    <col min="513" max="513" width="9.85546875" style="22" customWidth="1"/>
    <col min="514" max="514" width="8.7109375" style="22" customWidth="1"/>
    <col min="515" max="518" width="9.140625" style="22" customWidth="1"/>
    <col min="519" max="519" width="9.42578125" style="22" customWidth="1"/>
    <col min="520" max="520" width="9.140625" style="22" customWidth="1"/>
    <col min="521" max="521" width="0" style="22" hidden="1" customWidth="1"/>
    <col min="522" max="522" width="10.140625" style="22" bestFit="1" customWidth="1"/>
    <col min="523" max="764" width="9.140625" style="22"/>
    <col min="765" max="765" width="5.5703125" style="22" customWidth="1"/>
    <col min="766" max="766" width="15.42578125" style="22" customWidth="1"/>
    <col min="767" max="767" width="9.85546875" style="22" customWidth="1"/>
    <col min="768" max="768" width="9.140625" style="22" customWidth="1"/>
    <col min="769" max="769" width="9.85546875" style="22" customWidth="1"/>
    <col min="770" max="770" width="8.7109375" style="22" customWidth="1"/>
    <col min="771" max="774" width="9.140625" style="22" customWidth="1"/>
    <col min="775" max="775" width="9.42578125" style="22" customWidth="1"/>
    <col min="776" max="776" width="9.140625" style="22" customWidth="1"/>
    <col min="777" max="777" width="0" style="22" hidden="1" customWidth="1"/>
    <col min="778" max="778" width="10.140625" style="22" bestFit="1" customWidth="1"/>
    <col min="779" max="1020" width="9.140625" style="22"/>
    <col min="1021" max="1021" width="5.5703125" style="22" customWidth="1"/>
    <col min="1022" max="1022" width="15.42578125" style="22" customWidth="1"/>
    <col min="1023" max="1023" width="9.85546875" style="22" customWidth="1"/>
    <col min="1024" max="1024" width="9.140625" style="22" customWidth="1"/>
    <col min="1025" max="1025" width="9.85546875" style="22" customWidth="1"/>
    <col min="1026" max="1026" width="8.7109375" style="22" customWidth="1"/>
    <col min="1027" max="1030" width="9.140625" style="22" customWidth="1"/>
    <col min="1031" max="1031" width="9.42578125" style="22" customWidth="1"/>
    <col min="1032" max="1032" width="9.140625" style="22" customWidth="1"/>
    <col min="1033" max="1033" width="0" style="22" hidden="1" customWidth="1"/>
    <col min="1034" max="1034" width="10.140625" style="22" bestFit="1" customWidth="1"/>
    <col min="1035" max="1276" width="9.140625" style="22"/>
    <col min="1277" max="1277" width="5.5703125" style="22" customWidth="1"/>
    <col min="1278" max="1278" width="15.42578125" style="22" customWidth="1"/>
    <col min="1279" max="1279" width="9.85546875" style="22" customWidth="1"/>
    <col min="1280" max="1280" width="9.140625" style="22" customWidth="1"/>
    <col min="1281" max="1281" width="9.85546875" style="22" customWidth="1"/>
    <col min="1282" max="1282" width="8.7109375" style="22" customWidth="1"/>
    <col min="1283" max="1286" width="9.140625" style="22" customWidth="1"/>
    <col min="1287" max="1287" width="9.42578125" style="22" customWidth="1"/>
    <col min="1288" max="1288" width="9.140625" style="22" customWidth="1"/>
    <col min="1289" max="1289" width="0" style="22" hidden="1" customWidth="1"/>
    <col min="1290" max="1290" width="10.140625" style="22" bestFit="1" customWidth="1"/>
    <col min="1291" max="1532" width="9.140625" style="22"/>
    <col min="1533" max="1533" width="5.5703125" style="22" customWidth="1"/>
    <col min="1534" max="1534" width="15.42578125" style="22" customWidth="1"/>
    <col min="1535" max="1535" width="9.85546875" style="22" customWidth="1"/>
    <col min="1536" max="1536" width="9.140625" style="22" customWidth="1"/>
    <col min="1537" max="1537" width="9.85546875" style="22" customWidth="1"/>
    <col min="1538" max="1538" width="8.7109375" style="22" customWidth="1"/>
    <col min="1539" max="1542" width="9.140625" style="22" customWidth="1"/>
    <col min="1543" max="1543" width="9.42578125" style="22" customWidth="1"/>
    <col min="1544" max="1544" width="9.140625" style="22" customWidth="1"/>
    <col min="1545" max="1545" width="0" style="22" hidden="1" customWidth="1"/>
    <col min="1546" max="1546" width="10.140625" style="22" bestFit="1" customWidth="1"/>
    <col min="1547" max="1788" width="9.140625" style="22"/>
    <col min="1789" max="1789" width="5.5703125" style="22" customWidth="1"/>
    <col min="1790" max="1790" width="15.42578125" style="22" customWidth="1"/>
    <col min="1791" max="1791" width="9.85546875" style="22" customWidth="1"/>
    <col min="1792" max="1792" width="9.140625" style="22" customWidth="1"/>
    <col min="1793" max="1793" width="9.85546875" style="22" customWidth="1"/>
    <col min="1794" max="1794" width="8.7109375" style="22" customWidth="1"/>
    <col min="1795" max="1798" width="9.140625" style="22" customWidth="1"/>
    <col min="1799" max="1799" width="9.42578125" style="22" customWidth="1"/>
    <col min="1800" max="1800" width="9.140625" style="22" customWidth="1"/>
    <col min="1801" max="1801" width="0" style="22" hidden="1" customWidth="1"/>
    <col min="1802" max="1802" width="10.140625" style="22" bestFit="1" customWidth="1"/>
    <col min="1803" max="2044" width="9.140625" style="22"/>
    <col min="2045" max="2045" width="5.5703125" style="22" customWidth="1"/>
    <col min="2046" max="2046" width="15.42578125" style="22" customWidth="1"/>
    <col min="2047" max="2047" width="9.85546875" style="22" customWidth="1"/>
    <col min="2048" max="2048" width="9.140625" style="22" customWidth="1"/>
    <col min="2049" max="2049" width="9.85546875" style="22" customWidth="1"/>
    <col min="2050" max="2050" width="8.7109375" style="22" customWidth="1"/>
    <col min="2051" max="2054" width="9.140625" style="22" customWidth="1"/>
    <col min="2055" max="2055" width="9.42578125" style="22" customWidth="1"/>
    <col min="2056" max="2056" width="9.140625" style="22" customWidth="1"/>
    <col min="2057" max="2057" width="0" style="22" hidden="1" customWidth="1"/>
    <col min="2058" max="2058" width="10.140625" style="22" bestFit="1" customWidth="1"/>
    <col min="2059" max="2300" width="9.140625" style="22"/>
    <col min="2301" max="2301" width="5.5703125" style="22" customWidth="1"/>
    <col min="2302" max="2302" width="15.42578125" style="22" customWidth="1"/>
    <col min="2303" max="2303" width="9.85546875" style="22" customWidth="1"/>
    <col min="2304" max="2304" width="9.140625" style="22" customWidth="1"/>
    <col min="2305" max="2305" width="9.85546875" style="22" customWidth="1"/>
    <col min="2306" max="2306" width="8.7109375" style="22" customWidth="1"/>
    <col min="2307" max="2310" width="9.140625" style="22" customWidth="1"/>
    <col min="2311" max="2311" width="9.42578125" style="22" customWidth="1"/>
    <col min="2312" max="2312" width="9.140625" style="22" customWidth="1"/>
    <col min="2313" max="2313" width="0" style="22" hidden="1" customWidth="1"/>
    <col min="2314" max="2314" width="10.140625" style="22" bestFit="1" customWidth="1"/>
    <col min="2315" max="2556" width="9.140625" style="22"/>
    <col min="2557" max="2557" width="5.5703125" style="22" customWidth="1"/>
    <col min="2558" max="2558" width="15.42578125" style="22" customWidth="1"/>
    <col min="2559" max="2559" width="9.85546875" style="22" customWidth="1"/>
    <col min="2560" max="2560" width="9.140625" style="22" customWidth="1"/>
    <col min="2561" max="2561" width="9.85546875" style="22" customWidth="1"/>
    <col min="2562" max="2562" width="8.7109375" style="22" customWidth="1"/>
    <col min="2563" max="2566" width="9.140625" style="22" customWidth="1"/>
    <col min="2567" max="2567" width="9.42578125" style="22" customWidth="1"/>
    <col min="2568" max="2568" width="9.140625" style="22" customWidth="1"/>
    <col min="2569" max="2569" width="0" style="22" hidden="1" customWidth="1"/>
    <col min="2570" max="2570" width="10.140625" style="22" bestFit="1" customWidth="1"/>
    <col min="2571" max="2812" width="9.140625" style="22"/>
    <col min="2813" max="2813" width="5.5703125" style="22" customWidth="1"/>
    <col min="2814" max="2814" width="15.42578125" style="22" customWidth="1"/>
    <col min="2815" max="2815" width="9.85546875" style="22" customWidth="1"/>
    <col min="2816" max="2816" width="9.140625" style="22" customWidth="1"/>
    <col min="2817" max="2817" width="9.85546875" style="22" customWidth="1"/>
    <col min="2818" max="2818" width="8.7109375" style="22" customWidth="1"/>
    <col min="2819" max="2822" width="9.140625" style="22" customWidth="1"/>
    <col min="2823" max="2823" width="9.42578125" style="22" customWidth="1"/>
    <col min="2824" max="2824" width="9.140625" style="22" customWidth="1"/>
    <col min="2825" max="2825" width="0" style="22" hidden="1" customWidth="1"/>
    <col min="2826" max="2826" width="10.140625" style="22" bestFit="1" customWidth="1"/>
    <col min="2827" max="3068" width="9.140625" style="22"/>
    <col min="3069" max="3069" width="5.5703125" style="22" customWidth="1"/>
    <col min="3070" max="3070" width="15.42578125" style="22" customWidth="1"/>
    <col min="3071" max="3071" width="9.85546875" style="22" customWidth="1"/>
    <col min="3072" max="3072" width="9.140625" style="22" customWidth="1"/>
    <col min="3073" max="3073" width="9.85546875" style="22" customWidth="1"/>
    <col min="3074" max="3074" width="8.7109375" style="22" customWidth="1"/>
    <col min="3075" max="3078" width="9.140625" style="22" customWidth="1"/>
    <col min="3079" max="3079" width="9.42578125" style="22" customWidth="1"/>
    <col min="3080" max="3080" width="9.140625" style="22" customWidth="1"/>
    <col min="3081" max="3081" width="0" style="22" hidden="1" customWidth="1"/>
    <col min="3082" max="3082" width="10.140625" style="22" bestFit="1" customWidth="1"/>
    <col min="3083" max="3324" width="9.140625" style="22"/>
    <col min="3325" max="3325" width="5.5703125" style="22" customWidth="1"/>
    <col min="3326" max="3326" width="15.42578125" style="22" customWidth="1"/>
    <col min="3327" max="3327" width="9.85546875" style="22" customWidth="1"/>
    <col min="3328" max="3328" width="9.140625" style="22" customWidth="1"/>
    <col min="3329" max="3329" width="9.85546875" style="22" customWidth="1"/>
    <col min="3330" max="3330" width="8.7109375" style="22" customWidth="1"/>
    <col min="3331" max="3334" width="9.140625" style="22" customWidth="1"/>
    <col min="3335" max="3335" width="9.42578125" style="22" customWidth="1"/>
    <col min="3336" max="3336" width="9.140625" style="22" customWidth="1"/>
    <col min="3337" max="3337" width="0" style="22" hidden="1" customWidth="1"/>
    <col min="3338" max="3338" width="10.140625" style="22" bestFit="1" customWidth="1"/>
    <col min="3339" max="3580" width="9.140625" style="22"/>
    <col min="3581" max="3581" width="5.5703125" style="22" customWidth="1"/>
    <col min="3582" max="3582" width="15.42578125" style="22" customWidth="1"/>
    <col min="3583" max="3583" width="9.85546875" style="22" customWidth="1"/>
    <col min="3584" max="3584" width="9.140625" style="22" customWidth="1"/>
    <col min="3585" max="3585" width="9.85546875" style="22" customWidth="1"/>
    <col min="3586" max="3586" width="8.7109375" style="22" customWidth="1"/>
    <col min="3587" max="3590" width="9.140625" style="22" customWidth="1"/>
    <col min="3591" max="3591" width="9.42578125" style="22" customWidth="1"/>
    <col min="3592" max="3592" width="9.140625" style="22" customWidth="1"/>
    <col min="3593" max="3593" width="0" style="22" hidden="1" customWidth="1"/>
    <col min="3594" max="3594" width="10.140625" style="22" bestFit="1" customWidth="1"/>
    <col min="3595" max="3836" width="9.140625" style="22"/>
    <col min="3837" max="3837" width="5.5703125" style="22" customWidth="1"/>
    <col min="3838" max="3838" width="15.42578125" style="22" customWidth="1"/>
    <col min="3839" max="3839" width="9.85546875" style="22" customWidth="1"/>
    <col min="3840" max="3840" width="9.140625" style="22" customWidth="1"/>
    <col min="3841" max="3841" width="9.85546875" style="22" customWidth="1"/>
    <col min="3842" max="3842" width="8.7109375" style="22" customWidth="1"/>
    <col min="3843" max="3846" width="9.140625" style="22" customWidth="1"/>
    <col min="3847" max="3847" width="9.42578125" style="22" customWidth="1"/>
    <col min="3848" max="3848" width="9.140625" style="22" customWidth="1"/>
    <col min="3849" max="3849" width="0" style="22" hidden="1" customWidth="1"/>
    <col min="3850" max="3850" width="10.140625" style="22" bestFit="1" customWidth="1"/>
    <col min="3851" max="4092" width="9.140625" style="22"/>
    <col min="4093" max="4093" width="5.5703125" style="22" customWidth="1"/>
    <col min="4094" max="4094" width="15.42578125" style="22" customWidth="1"/>
    <col min="4095" max="4095" width="9.85546875" style="22" customWidth="1"/>
    <col min="4096" max="4096" width="9.140625" style="22" customWidth="1"/>
    <col min="4097" max="4097" width="9.85546875" style="22" customWidth="1"/>
    <col min="4098" max="4098" width="8.7109375" style="22" customWidth="1"/>
    <col min="4099" max="4102" width="9.140625" style="22" customWidth="1"/>
    <col min="4103" max="4103" width="9.42578125" style="22" customWidth="1"/>
    <col min="4104" max="4104" width="9.140625" style="22" customWidth="1"/>
    <col min="4105" max="4105" width="0" style="22" hidden="1" customWidth="1"/>
    <col min="4106" max="4106" width="10.140625" style="22" bestFit="1" customWidth="1"/>
    <col min="4107" max="4348" width="9.140625" style="22"/>
    <col min="4349" max="4349" width="5.5703125" style="22" customWidth="1"/>
    <col min="4350" max="4350" width="15.42578125" style="22" customWidth="1"/>
    <col min="4351" max="4351" width="9.85546875" style="22" customWidth="1"/>
    <col min="4352" max="4352" width="9.140625" style="22" customWidth="1"/>
    <col min="4353" max="4353" width="9.85546875" style="22" customWidth="1"/>
    <col min="4354" max="4354" width="8.7109375" style="22" customWidth="1"/>
    <col min="4355" max="4358" width="9.140625" style="22" customWidth="1"/>
    <col min="4359" max="4359" width="9.42578125" style="22" customWidth="1"/>
    <col min="4360" max="4360" width="9.140625" style="22" customWidth="1"/>
    <col min="4361" max="4361" width="0" style="22" hidden="1" customWidth="1"/>
    <col min="4362" max="4362" width="10.140625" style="22" bestFit="1" customWidth="1"/>
    <col min="4363" max="4604" width="9.140625" style="22"/>
    <col min="4605" max="4605" width="5.5703125" style="22" customWidth="1"/>
    <col min="4606" max="4606" width="15.42578125" style="22" customWidth="1"/>
    <col min="4607" max="4607" width="9.85546875" style="22" customWidth="1"/>
    <col min="4608" max="4608" width="9.140625" style="22" customWidth="1"/>
    <col min="4609" max="4609" width="9.85546875" style="22" customWidth="1"/>
    <col min="4610" max="4610" width="8.7109375" style="22" customWidth="1"/>
    <col min="4611" max="4614" width="9.140625" style="22" customWidth="1"/>
    <col min="4615" max="4615" width="9.42578125" style="22" customWidth="1"/>
    <col min="4616" max="4616" width="9.140625" style="22" customWidth="1"/>
    <col min="4617" max="4617" width="0" style="22" hidden="1" customWidth="1"/>
    <col min="4618" max="4618" width="10.140625" style="22" bestFit="1" customWidth="1"/>
    <col min="4619" max="4860" width="9.140625" style="22"/>
    <col min="4861" max="4861" width="5.5703125" style="22" customWidth="1"/>
    <col min="4862" max="4862" width="15.42578125" style="22" customWidth="1"/>
    <col min="4863" max="4863" width="9.85546875" style="22" customWidth="1"/>
    <col min="4864" max="4864" width="9.140625" style="22" customWidth="1"/>
    <col min="4865" max="4865" width="9.85546875" style="22" customWidth="1"/>
    <col min="4866" max="4866" width="8.7109375" style="22" customWidth="1"/>
    <col min="4867" max="4870" width="9.140625" style="22" customWidth="1"/>
    <col min="4871" max="4871" width="9.42578125" style="22" customWidth="1"/>
    <col min="4872" max="4872" width="9.140625" style="22" customWidth="1"/>
    <col min="4873" max="4873" width="0" style="22" hidden="1" customWidth="1"/>
    <col min="4874" max="4874" width="10.140625" style="22" bestFit="1" customWidth="1"/>
    <col min="4875" max="5116" width="9.140625" style="22"/>
    <col min="5117" max="5117" width="5.5703125" style="22" customWidth="1"/>
    <col min="5118" max="5118" width="15.42578125" style="22" customWidth="1"/>
    <col min="5119" max="5119" width="9.85546875" style="22" customWidth="1"/>
    <col min="5120" max="5120" width="9.140625" style="22" customWidth="1"/>
    <col min="5121" max="5121" width="9.85546875" style="22" customWidth="1"/>
    <col min="5122" max="5122" width="8.7109375" style="22" customWidth="1"/>
    <col min="5123" max="5126" width="9.140625" style="22" customWidth="1"/>
    <col min="5127" max="5127" width="9.42578125" style="22" customWidth="1"/>
    <col min="5128" max="5128" width="9.140625" style="22" customWidth="1"/>
    <col min="5129" max="5129" width="0" style="22" hidden="1" customWidth="1"/>
    <col min="5130" max="5130" width="10.140625" style="22" bestFit="1" customWidth="1"/>
    <col min="5131" max="5372" width="9.140625" style="22"/>
    <col min="5373" max="5373" width="5.5703125" style="22" customWidth="1"/>
    <col min="5374" max="5374" width="15.42578125" style="22" customWidth="1"/>
    <col min="5375" max="5375" width="9.85546875" style="22" customWidth="1"/>
    <col min="5376" max="5376" width="9.140625" style="22" customWidth="1"/>
    <col min="5377" max="5377" width="9.85546875" style="22" customWidth="1"/>
    <col min="5378" max="5378" width="8.7109375" style="22" customWidth="1"/>
    <col min="5379" max="5382" width="9.140625" style="22" customWidth="1"/>
    <col min="5383" max="5383" width="9.42578125" style="22" customWidth="1"/>
    <col min="5384" max="5384" width="9.140625" style="22" customWidth="1"/>
    <col min="5385" max="5385" width="0" style="22" hidden="1" customWidth="1"/>
    <col min="5386" max="5386" width="10.140625" style="22" bestFit="1" customWidth="1"/>
    <col min="5387" max="5628" width="9.140625" style="22"/>
    <col min="5629" max="5629" width="5.5703125" style="22" customWidth="1"/>
    <col min="5630" max="5630" width="15.42578125" style="22" customWidth="1"/>
    <col min="5631" max="5631" width="9.85546875" style="22" customWidth="1"/>
    <col min="5632" max="5632" width="9.140625" style="22" customWidth="1"/>
    <col min="5633" max="5633" width="9.85546875" style="22" customWidth="1"/>
    <col min="5634" max="5634" width="8.7109375" style="22" customWidth="1"/>
    <col min="5635" max="5638" width="9.140625" style="22" customWidth="1"/>
    <col min="5639" max="5639" width="9.42578125" style="22" customWidth="1"/>
    <col min="5640" max="5640" width="9.140625" style="22" customWidth="1"/>
    <col min="5641" max="5641" width="0" style="22" hidden="1" customWidth="1"/>
    <col min="5642" max="5642" width="10.140625" style="22" bestFit="1" customWidth="1"/>
    <col min="5643" max="5884" width="9.140625" style="22"/>
    <col min="5885" max="5885" width="5.5703125" style="22" customWidth="1"/>
    <col min="5886" max="5886" width="15.42578125" style="22" customWidth="1"/>
    <col min="5887" max="5887" width="9.85546875" style="22" customWidth="1"/>
    <col min="5888" max="5888" width="9.140625" style="22" customWidth="1"/>
    <col min="5889" max="5889" width="9.85546875" style="22" customWidth="1"/>
    <col min="5890" max="5890" width="8.7109375" style="22" customWidth="1"/>
    <col min="5891" max="5894" width="9.140625" style="22" customWidth="1"/>
    <col min="5895" max="5895" width="9.42578125" style="22" customWidth="1"/>
    <col min="5896" max="5896" width="9.140625" style="22" customWidth="1"/>
    <col min="5897" max="5897" width="0" style="22" hidden="1" customWidth="1"/>
    <col min="5898" max="5898" width="10.140625" style="22" bestFit="1" customWidth="1"/>
    <col min="5899" max="6140" width="9.140625" style="22"/>
    <col min="6141" max="6141" width="5.5703125" style="22" customWidth="1"/>
    <col min="6142" max="6142" width="15.42578125" style="22" customWidth="1"/>
    <col min="6143" max="6143" width="9.85546875" style="22" customWidth="1"/>
    <col min="6144" max="6144" width="9.140625" style="22" customWidth="1"/>
    <col min="6145" max="6145" width="9.85546875" style="22" customWidth="1"/>
    <col min="6146" max="6146" width="8.7109375" style="22" customWidth="1"/>
    <col min="6147" max="6150" width="9.140625" style="22" customWidth="1"/>
    <col min="6151" max="6151" width="9.42578125" style="22" customWidth="1"/>
    <col min="6152" max="6152" width="9.140625" style="22" customWidth="1"/>
    <col min="6153" max="6153" width="0" style="22" hidden="1" customWidth="1"/>
    <col min="6154" max="6154" width="10.140625" style="22" bestFit="1" customWidth="1"/>
    <col min="6155" max="6396" width="9.140625" style="22"/>
    <col min="6397" max="6397" width="5.5703125" style="22" customWidth="1"/>
    <col min="6398" max="6398" width="15.42578125" style="22" customWidth="1"/>
    <col min="6399" max="6399" width="9.85546875" style="22" customWidth="1"/>
    <col min="6400" max="6400" width="9.140625" style="22" customWidth="1"/>
    <col min="6401" max="6401" width="9.85546875" style="22" customWidth="1"/>
    <col min="6402" max="6402" width="8.7109375" style="22" customWidth="1"/>
    <col min="6403" max="6406" width="9.140625" style="22" customWidth="1"/>
    <col min="6407" max="6407" width="9.42578125" style="22" customWidth="1"/>
    <col min="6408" max="6408" width="9.140625" style="22" customWidth="1"/>
    <col min="6409" max="6409" width="0" style="22" hidden="1" customWidth="1"/>
    <col min="6410" max="6410" width="10.140625" style="22" bestFit="1" customWidth="1"/>
    <col min="6411" max="6652" width="9.140625" style="22"/>
    <col min="6653" max="6653" width="5.5703125" style="22" customWidth="1"/>
    <col min="6654" max="6654" width="15.42578125" style="22" customWidth="1"/>
    <col min="6655" max="6655" width="9.85546875" style="22" customWidth="1"/>
    <col min="6656" max="6656" width="9.140625" style="22" customWidth="1"/>
    <col min="6657" max="6657" width="9.85546875" style="22" customWidth="1"/>
    <col min="6658" max="6658" width="8.7109375" style="22" customWidth="1"/>
    <col min="6659" max="6662" width="9.140625" style="22" customWidth="1"/>
    <col min="6663" max="6663" width="9.42578125" style="22" customWidth="1"/>
    <col min="6664" max="6664" width="9.140625" style="22" customWidth="1"/>
    <col min="6665" max="6665" width="0" style="22" hidden="1" customWidth="1"/>
    <col min="6666" max="6666" width="10.140625" style="22" bestFit="1" customWidth="1"/>
    <col min="6667" max="6908" width="9.140625" style="22"/>
    <col min="6909" max="6909" width="5.5703125" style="22" customWidth="1"/>
    <col min="6910" max="6910" width="15.42578125" style="22" customWidth="1"/>
    <col min="6911" max="6911" width="9.85546875" style="22" customWidth="1"/>
    <col min="6912" max="6912" width="9.140625" style="22" customWidth="1"/>
    <col min="6913" max="6913" width="9.85546875" style="22" customWidth="1"/>
    <col min="6914" max="6914" width="8.7109375" style="22" customWidth="1"/>
    <col min="6915" max="6918" width="9.140625" style="22" customWidth="1"/>
    <col min="6919" max="6919" width="9.42578125" style="22" customWidth="1"/>
    <col min="6920" max="6920" width="9.140625" style="22" customWidth="1"/>
    <col min="6921" max="6921" width="0" style="22" hidden="1" customWidth="1"/>
    <col min="6922" max="6922" width="10.140625" style="22" bestFit="1" customWidth="1"/>
    <col min="6923" max="7164" width="9.140625" style="22"/>
    <col min="7165" max="7165" width="5.5703125" style="22" customWidth="1"/>
    <col min="7166" max="7166" width="15.42578125" style="22" customWidth="1"/>
    <col min="7167" max="7167" width="9.85546875" style="22" customWidth="1"/>
    <col min="7168" max="7168" width="9.140625" style="22" customWidth="1"/>
    <col min="7169" max="7169" width="9.85546875" style="22" customWidth="1"/>
    <col min="7170" max="7170" width="8.7109375" style="22" customWidth="1"/>
    <col min="7171" max="7174" width="9.140625" style="22" customWidth="1"/>
    <col min="7175" max="7175" width="9.42578125" style="22" customWidth="1"/>
    <col min="7176" max="7176" width="9.140625" style="22" customWidth="1"/>
    <col min="7177" max="7177" width="0" style="22" hidden="1" customWidth="1"/>
    <col min="7178" max="7178" width="10.140625" style="22" bestFit="1" customWidth="1"/>
    <col min="7179" max="7420" width="9.140625" style="22"/>
    <col min="7421" max="7421" width="5.5703125" style="22" customWidth="1"/>
    <col min="7422" max="7422" width="15.42578125" style="22" customWidth="1"/>
    <col min="7423" max="7423" width="9.85546875" style="22" customWidth="1"/>
    <col min="7424" max="7424" width="9.140625" style="22" customWidth="1"/>
    <col min="7425" max="7425" width="9.85546875" style="22" customWidth="1"/>
    <col min="7426" max="7426" width="8.7109375" style="22" customWidth="1"/>
    <col min="7427" max="7430" width="9.140625" style="22" customWidth="1"/>
    <col min="7431" max="7431" width="9.42578125" style="22" customWidth="1"/>
    <col min="7432" max="7432" width="9.140625" style="22" customWidth="1"/>
    <col min="7433" max="7433" width="0" style="22" hidden="1" customWidth="1"/>
    <col min="7434" max="7434" width="10.140625" style="22" bestFit="1" customWidth="1"/>
    <col min="7435" max="7676" width="9.140625" style="22"/>
    <col min="7677" max="7677" width="5.5703125" style="22" customWidth="1"/>
    <col min="7678" max="7678" width="15.42578125" style="22" customWidth="1"/>
    <col min="7679" max="7679" width="9.85546875" style="22" customWidth="1"/>
    <col min="7680" max="7680" width="9.140625" style="22" customWidth="1"/>
    <col min="7681" max="7681" width="9.85546875" style="22" customWidth="1"/>
    <col min="7682" max="7682" width="8.7109375" style="22" customWidth="1"/>
    <col min="7683" max="7686" width="9.140625" style="22" customWidth="1"/>
    <col min="7687" max="7687" width="9.42578125" style="22" customWidth="1"/>
    <col min="7688" max="7688" width="9.140625" style="22" customWidth="1"/>
    <col min="7689" max="7689" width="0" style="22" hidden="1" customWidth="1"/>
    <col min="7690" max="7690" width="10.140625" style="22" bestFit="1" customWidth="1"/>
    <col min="7691" max="7932" width="9.140625" style="22"/>
    <col min="7933" max="7933" width="5.5703125" style="22" customWidth="1"/>
    <col min="7934" max="7934" width="15.42578125" style="22" customWidth="1"/>
    <col min="7935" max="7935" width="9.85546875" style="22" customWidth="1"/>
    <col min="7936" max="7936" width="9.140625" style="22" customWidth="1"/>
    <col min="7937" max="7937" width="9.85546875" style="22" customWidth="1"/>
    <col min="7938" max="7938" width="8.7109375" style="22" customWidth="1"/>
    <col min="7939" max="7942" width="9.140625" style="22" customWidth="1"/>
    <col min="7943" max="7943" width="9.42578125" style="22" customWidth="1"/>
    <col min="7944" max="7944" width="9.140625" style="22" customWidth="1"/>
    <col min="7945" max="7945" width="0" style="22" hidden="1" customWidth="1"/>
    <col min="7946" max="7946" width="10.140625" style="22" bestFit="1" customWidth="1"/>
    <col min="7947" max="8188" width="9.140625" style="22"/>
    <col min="8189" max="8189" width="5.5703125" style="22" customWidth="1"/>
    <col min="8190" max="8190" width="15.42578125" style="22" customWidth="1"/>
    <col min="8191" max="8191" width="9.85546875" style="22" customWidth="1"/>
    <col min="8192" max="8192" width="9.140625" style="22" customWidth="1"/>
    <col min="8193" max="8193" width="9.85546875" style="22" customWidth="1"/>
    <col min="8194" max="8194" width="8.7109375" style="22" customWidth="1"/>
    <col min="8195" max="8198" width="9.140625" style="22" customWidth="1"/>
    <col min="8199" max="8199" width="9.42578125" style="22" customWidth="1"/>
    <col min="8200" max="8200" width="9.140625" style="22" customWidth="1"/>
    <col min="8201" max="8201" width="0" style="22" hidden="1" customWidth="1"/>
    <col min="8202" max="8202" width="10.140625" style="22" bestFit="1" customWidth="1"/>
    <col min="8203" max="8444" width="9.140625" style="22"/>
    <col min="8445" max="8445" width="5.5703125" style="22" customWidth="1"/>
    <col min="8446" max="8446" width="15.42578125" style="22" customWidth="1"/>
    <col min="8447" max="8447" width="9.85546875" style="22" customWidth="1"/>
    <col min="8448" max="8448" width="9.140625" style="22" customWidth="1"/>
    <col min="8449" max="8449" width="9.85546875" style="22" customWidth="1"/>
    <col min="8450" max="8450" width="8.7109375" style="22" customWidth="1"/>
    <col min="8451" max="8454" width="9.140625" style="22" customWidth="1"/>
    <col min="8455" max="8455" width="9.42578125" style="22" customWidth="1"/>
    <col min="8456" max="8456" width="9.140625" style="22" customWidth="1"/>
    <col min="8457" max="8457" width="0" style="22" hidden="1" customWidth="1"/>
    <col min="8458" max="8458" width="10.140625" style="22" bestFit="1" customWidth="1"/>
    <col min="8459" max="8700" width="9.140625" style="22"/>
    <col min="8701" max="8701" width="5.5703125" style="22" customWidth="1"/>
    <col min="8702" max="8702" width="15.42578125" style="22" customWidth="1"/>
    <col min="8703" max="8703" width="9.85546875" style="22" customWidth="1"/>
    <col min="8704" max="8704" width="9.140625" style="22" customWidth="1"/>
    <col min="8705" max="8705" width="9.85546875" style="22" customWidth="1"/>
    <col min="8706" max="8706" width="8.7109375" style="22" customWidth="1"/>
    <col min="8707" max="8710" width="9.140625" style="22" customWidth="1"/>
    <col min="8711" max="8711" width="9.42578125" style="22" customWidth="1"/>
    <col min="8712" max="8712" width="9.140625" style="22" customWidth="1"/>
    <col min="8713" max="8713" width="0" style="22" hidden="1" customWidth="1"/>
    <col min="8714" max="8714" width="10.140625" style="22" bestFit="1" customWidth="1"/>
    <col min="8715" max="8956" width="9.140625" style="22"/>
    <col min="8957" max="8957" width="5.5703125" style="22" customWidth="1"/>
    <col min="8958" max="8958" width="15.42578125" style="22" customWidth="1"/>
    <col min="8959" max="8959" width="9.85546875" style="22" customWidth="1"/>
    <col min="8960" max="8960" width="9.140625" style="22" customWidth="1"/>
    <col min="8961" max="8961" width="9.85546875" style="22" customWidth="1"/>
    <col min="8962" max="8962" width="8.7109375" style="22" customWidth="1"/>
    <col min="8963" max="8966" width="9.140625" style="22" customWidth="1"/>
    <col min="8967" max="8967" width="9.42578125" style="22" customWidth="1"/>
    <col min="8968" max="8968" width="9.140625" style="22" customWidth="1"/>
    <col min="8969" max="8969" width="0" style="22" hidden="1" customWidth="1"/>
    <col min="8970" max="8970" width="10.140625" style="22" bestFit="1" customWidth="1"/>
    <col min="8971" max="9212" width="9.140625" style="22"/>
    <col min="9213" max="9213" width="5.5703125" style="22" customWidth="1"/>
    <col min="9214" max="9214" width="15.42578125" style="22" customWidth="1"/>
    <col min="9215" max="9215" width="9.85546875" style="22" customWidth="1"/>
    <col min="9216" max="9216" width="9.140625" style="22" customWidth="1"/>
    <col min="9217" max="9217" width="9.85546875" style="22" customWidth="1"/>
    <col min="9218" max="9218" width="8.7109375" style="22" customWidth="1"/>
    <col min="9219" max="9222" width="9.140625" style="22" customWidth="1"/>
    <col min="9223" max="9223" width="9.42578125" style="22" customWidth="1"/>
    <col min="9224" max="9224" width="9.140625" style="22" customWidth="1"/>
    <col min="9225" max="9225" width="0" style="22" hidden="1" customWidth="1"/>
    <col min="9226" max="9226" width="10.140625" style="22" bestFit="1" customWidth="1"/>
    <col min="9227" max="9468" width="9.140625" style="22"/>
    <col min="9469" max="9469" width="5.5703125" style="22" customWidth="1"/>
    <col min="9470" max="9470" width="15.42578125" style="22" customWidth="1"/>
    <col min="9471" max="9471" width="9.85546875" style="22" customWidth="1"/>
    <col min="9472" max="9472" width="9.140625" style="22" customWidth="1"/>
    <col min="9473" max="9473" width="9.85546875" style="22" customWidth="1"/>
    <col min="9474" max="9474" width="8.7109375" style="22" customWidth="1"/>
    <col min="9475" max="9478" width="9.140625" style="22" customWidth="1"/>
    <col min="9479" max="9479" width="9.42578125" style="22" customWidth="1"/>
    <col min="9480" max="9480" width="9.140625" style="22" customWidth="1"/>
    <col min="9481" max="9481" width="0" style="22" hidden="1" customWidth="1"/>
    <col min="9482" max="9482" width="10.140625" style="22" bestFit="1" customWidth="1"/>
    <col min="9483" max="9724" width="9.140625" style="22"/>
    <col min="9725" max="9725" width="5.5703125" style="22" customWidth="1"/>
    <col min="9726" max="9726" width="15.42578125" style="22" customWidth="1"/>
    <col min="9727" max="9727" width="9.85546875" style="22" customWidth="1"/>
    <col min="9728" max="9728" width="9.140625" style="22" customWidth="1"/>
    <col min="9729" max="9729" width="9.85546875" style="22" customWidth="1"/>
    <col min="9730" max="9730" width="8.7109375" style="22" customWidth="1"/>
    <col min="9731" max="9734" width="9.140625" style="22" customWidth="1"/>
    <col min="9735" max="9735" width="9.42578125" style="22" customWidth="1"/>
    <col min="9736" max="9736" width="9.140625" style="22" customWidth="1"/>
    <col min="9737" max="9737" width="0" style="22" hidden="1" customWidth="1"/>
    <col min="9738" max="9738" width="10.140625" style="22" bestFit="1" customWidth="1"/>
    <col min="9739" max="9980" width="9.140625" style="22"/>
    <col min="9981" max="9981" width="5.5703125" style="22" customWidth="1"/>
    <col min="9982" max="9982" width="15.42578125" style="22" customWidth="1"/>
    <col min="9983" max="9983" width="9.85546875" style="22" customWidth="1"/>
    <col min="9984" max="9984" width="9.140625" style="22" customWidth="1"/>
    <col min="9985" max="9985" width="9.85546875" style="22" customWidth="1"/>
    <col min="9986" max="9986" width="8.7109375" style="22" customWidth="1"/>
    <col min="9987" max="9990" width="9.140625" style="22" customWidth="1"/>
    <col min="9991" max="9991" width="9.42578125" style="22" customWidth="1"/>
    <col min="9992" max="9992" width="9.140625" style="22" customWidth="1"/>
    <col min="9993" max="9993" width="0" style="22" hidden="1" customWidth="1"/>
    <col min="9994" max="9994" width="10.140625" style="22" bestFit="1" customWidth="1"/>
    <col min="9995" max="10236" width="9.140625" style="22"/>
    <col min="10237" max="10237" width="5.5703125" style="22" customWidth="1"/>
    <col min="10238" max="10238" width="15.42578125" style="22" customWidth="1"/>
    <col min="10239" max="10239" width="9.85546875" style="22" customWidth="1"/>
    <col min="10240" max="10240" width="9.140625" style="22" customWidth="1"/>
    <col min="10241" max="10241" width="9.85546875" style="22" customWidth="1"/>
    <col min="10242" max="10242" width="8.7109375" style="22" customWidth="1"/>
    <col min="10243" max="10246" width="9.140625" style="22" customWidth="1"/>
    <col min="10247" max="10247" width="9.42578125" style="22" customWidth="1"/>
    <col min="10248" max="10248" width="9.140625" style="22" customWidth="1"/>
    <col min="10249" max="10249" width="0" style="22" hidden="1" customWidth="1"/>
    <col min="10250" max="10250" width="10.140625" style="22" bestFit="1" customWidth="1"/>
    <col min="10251" max="10492" width="9.140625" style="22"/>
    <col min="10493" max="10493" width="5.5703125" style="22" customWidth="1"/>
    <col min="10494" max="10494" width="15.42578125" style="22" customWidth="1"/>
    <col min="10495" max="10495" width="9.85546875" style="22" customWidth="1"/>
    <col min="10496" max="10496" width="9.140625" style="22" customWidth="1"/>
    <col min="10497" max="10497" width="9.85546875" style="22" customWidth="1"/>
    <col min="10498" max="10498" width="8.7109375" style="22" customWidth="1"/>
    <col min="10499" max="10502" width="9.140625" style="22" customWidth="1"/>
    <col min="10503" max="10503" width="9.42578125" style="22" customWidth="1"/>
    <col min="10504" max="10504" width="9.140625" style="22" customWidth="1"/>
    <col min="10505" max="10505" width="0" style="22" hidden="1" customWidth="1"/>
    <col min="10506" max="10506" width="10.140625" style="22" bestFit="1" customWidth="1"/>
    <col min="10507" max="10748" width="9.140625" style="22"/>
    <col min="10749" max="10749" width="5.5703125" style="22" customWidth="1"/>
    <col min="10750" max="10750" width="15.42578125" style="22" customWidth="1"/>
    <col min="10751" max="10751" width="9.85546875" style="22" customWidth="1"/>
    <col min="10752" max="10752" width="9.140625" style="22" customWidth="1"/>
    <col min="10753" max="10753" width="9.85546875" style="22" customWidth="1"/>
    <col min="10754" max="10754" width="8.7109375" style="22" customWidth="1"/>
    <col min="10755" max="10758" width="9.140625" style="22" customWidth="1"/>
    <col min="10759" max="10759" width="9.42578125" style="22" customWidth="1"/>
    <col min="10760" max="10760" width="9.140625" style="22" customWidth="1"/>
    <col min="10761" max="10761" width="0" style="22" hidden="1" customWidth="1"/>
    <col min="10762" max="10762" width="10.140625" style="22" bestFit="1" customWidth="1"/>
    <col min="10763" max="11004" width="9.140625" style="22"/>
    <col min="11005" max="11005" width="5.5703125" style="22" customWidth="1"/>
    <col min="11006" max="11006" width="15.42578125" style="22" customWidth="1"/>
    <col min="11007" max="11007" width="9.85546875" style="22" customWidth="1"/>
    <col min="11008" max="11008" width="9.140625" style="22" customWidth="1"/>
    <col min="11009" max="11009" width="9.85546875" style="22" customWidth="1"/>
    <col min="11010" max="11010" width="8.7109375" style="22" customWidth="1"/>
    <col min="11011" max="11014" width="9.140625" style="22" customWidth="1"/>
    <col min="11015" max="11015" width="9.42578125" style="22" customWidth="1"/>
    <col min="11016" max="11016" width="9.140625" style="22" customWidth="1"/>
    <col min="11017" max="11017" width="0" style="22" hidden="1" customWidth="1"/>
    <col min="11018" max="11018" width="10.140625" style="22" bestFit="1" customWidth="1"/>
    <col min="11019" max="11260" width="9.140625" style="22"/>
    <col min="11261" max="11261" width="5.5703125" style="22" customWidth="1"/>
    <col min="11262" max="11262" width="15.42578125" style="22" customWidth="1"/>
    <col min="11263" max="11263" width="9.85546875" style="22" customWidth="1"/>
    <col min="11264" max="11264" width="9.140625" style="22" customWidth="1"/>
    <col min="11265" max="11265" width="9.85546875" style="22" customWidth="1"/>
    <col min="11266" max="11266" width="8.7109375" style="22" customWidth="1"/>
    <col min="11267" max="11270" width="9.140625" style="22" customWidth="1"/>
    <col min="11271" max="11271" width="9.42578125" style="22" customWidth="1"/>
    <col min="11272" max="11272" width="9.140625" style="22" customWidth="1"/>
    <col min="11273" max="11273" width="0" style="22" hidden="1" customWidth="1"/>
    <col min="11274" max="11274" width="10.140625" style="22" bestFit="1" customWidth="1"/>
    <col min="11275" max="11516" width="9.140625" style="22"/>
    <col min="11517" max="11517" width="5.5703125" style="22" customWidth="1"/>
    <col min="11518" max="11518" width="15.42578125" style="22" customWidth="1"/>
    <col min="11519" max="11519" width="9.85546875" style="22" customWidth="1"/>
    <col min="11520" max="11520" width="9.140625" style="22" customWidth="1"/>
    <col min="11521" max="11521" width="9.85546875" style="22" customWidth="1"/>
    <col min="11522" max="11522" width="8.7109375" style="22" customWidth="1"/>
    <col min="11523" max="11526" width="9.140625" style="22" customWidth="1"/>
    <col min="11527" max="11527" width="9.42578125" style="22" customWidth="1"/>
    <col min="11528" max="11528" width="9.140625" style="22" customWidth="1"/>
    <col min="11529" max="11529" width="0" style="22" hidden="1" customWidth="1"/>
    <col min="11530" max="11530" width="10.140625" style="22" bestFit="1" customWidth="1"/>
    <col min="11531" max="11772" width="9.140625" style="22"/>
    <col min="11773" max="11773" width="5.5703125" style="22" customWidth="1"/>
    <col min="11774" max="11774" width="15.42578125" style="22" customWidth="1"/>
    <col min="11775" max="11775" width="9.85546875" style="22" customWidth="1"/>
    <col min="11776" max="11776" width="9.140625" style="22" customWidth="1"/>
    <col min="11777" max="11777" width="9.85546875" style="22" customWidth="1"/>
    <col min="11778" max="11778" width="8.7109375" style="22" customWidth="1"/>
    <col min="11779" max="11782" width="9.140625" style="22" customWidth="1"/>
    <col min="11783" max="11783" width="9.42578125" style="22" customWidth="1"/>
    <col min="11784" max="11784" width="9.140625" style="22" customWidth="1"/>
    <col min="11785" max="11785" width="0" style="22" hidden="1" customWidth="1"/>
    <col min="11786" max="11786" width="10.140625" style="22" bestFit="1" customWidth="1"/>
    <col min="11787" max="12028" width="9.140625" style="22"/>
    <col min="12029" max="12029" width="5.5703125" style="22" customWidth="1"/>
    <col min="12030" max="12030" width="15.42578125" style="22" customWidth="1"/>
    <col min="12031" max="12031" width="9.85546875" style="22" customWidth="1"/>
    <col min="12032" max="12032" width="9.140625" style="22" customWidth="1"/>
    <col min="12033" max="12033" width="9.85546875" style="22" customWidth="1"/>
    <col min="12034" max="12034" width="8.7109375" style="22" customWidth="1"/>
    <col min="12035" max="12038" width="9.140625" style="22" customWidth="1"/>
    <col min="12039" max="12039" width="9.42578125" style="22" customWidth="1"/>
    <col min="12040" max="12040" width="9.140625" style="22" customWidth="1"/>
    <col min="12041" max="12041" width="0" style="22" hidden="1" customWidth="1"/>
    <col min="12042" max="12042" width="10.140625" style="22" bestFit="1" customWidth="1"/>
    <col min="12043" max="12284" width="9.140625" style="22"/>
    <col min="12285" max="12285" width="5.5703125" style="22" customWidth="1"/>
    <col min="12286" max="12286" width="15.42578125" style="22" customWidth="1"/>
    <col min="12287" max="12287" width="9.85546875" style="22" customWidth="1"/>
    <col min="12288" max="12288" width="9.140625" style="22" customWidth="1"/>
    <col min="12289" max="12289" width="9.85546875" style="22" customWidth="1"/>
    <col min="12290" max="12290" width="8.7109375" style="22" customWidth="1"/>
    <col min="12291" max="12294" width="9.140625" style="22" customWidth="1"/>
    <col min="12295" max="12295" width="9.42578125" style="22" customWidth="1"/>
    <col min="12296" max="12296" width="9.140625" style="22" customWidth="1"/>
    <col min="12297" max="12297" width="0" style="22" hidden="1" customWidth="1"/>
    <col min="12298" max="12298" width="10.140625" style="22" bestFit="1" customWidth="1"/>
    <col min="12299" max="12540" width="9.140625" style="22"/>
    <col min="12541" max="12541" width="5.5703125" style="22" customWidth="1"/>
    <col min="12542" max="12542" width="15.42578125" style="22" customWidth="1"/>
    <col min="12543" max="12543" width="9.85546875" style="22" customWidth="1"/>
    <col min="12544" max="12544" width="9.140625" style="22" customWidth="1"/>
    <col min="12545" max="12545" width="9.85546875" style="22" customWidth="1"/>
    <col min="12546" max="12546" width="8.7109375" style="22" customWidth="1"/>
    <col min="12547" max="12550" width="9.140625" style="22" customWidth="1"/>
    <col min="12551" max="12551" width="9.42578125" style="22" customWidth="1"/>
    <col min="12552" max="12552" width="9.140625" style="22" customWidth="1"/>
    <col min="12553" max="12553" width="0" style="22" hidden="1" customWidth="1"/>
    <col min="12554" max="12554" width="10.140625" style="22" bestFit="1" customWidth="1"/>
    <col min="12555" max="12796" width="9.140625" style="22"/>
    <col min="12797" max="12797" width="5.5703125" style="22" customWidth="1"/>
    <col min="12798" max="12798" width="15.42578125" style="22" customWidth="1"/>
    <col min="12799" max="12799" width="9.85546875" style="22" customWidth="1"/>
    <col min="12800" max="12800" width="9.140625" style="22" customWidth="1"/>
    <col min="12801" max="12801" width="9.85546875" style="22" customWidth="1"/>
    <col min="12802" max="12802" width="8.7109375" style="22" customWidth="1"/>
    <col min="12803" max="12806" width="9.140625" style="22" customWidth="1"/>
    <col min="12807" max="12807" width="9.42578125" style="22" customWidth="1"/>
    <col min="12808" max="12808" width="9.140625" style="22" customWidth="1"/>
    <col min="12809" max="12809" width="0" style="22" hidden="1" customWidth="1"/>
    <col min="12810" max="12810" width="10.140625" style="22" bestFit="1" customWidth="1"/>
    <col min="12811" max="13052" width="9.140625" style="22"/>
    <col min="13053" max="13053" width="5.5703125" style="22" customWidth="1"/>
    <col min="13054" max="13054" width="15.42578125" style="22" customWidth="1"/>
    <col min="13055" max="13055" width="9.85546875" style="22" customWidth="1"/>
    <col min="13056" max="13056" width="9.140625" style="22" customWidth="1"/>
    <col min="13057" max="13057" width="9.85546875" style="22" customWidth="1"/>
    <col min="13058" max="13058" width="8.7109375" style="22" customWidth="1"/>
    <col min="13059" max="13062" width="9.140625" style="22" customWidth="1"/>
    <col min="13063" max="13063" width="9.42578125" style="22" customWidth="1"/>
    <col min="13064" max="13064" width="9.140625" style="22" customWidth="1"/>
    <col min="13065" max="13065" width="0" style="22" hidden="1" customWidth="1"/>
    <col min="13066" max="13066" width="10.140625" style="22" bestFit="1" customWidth="1"/>
    <col min="13067" max="13308" width="9.140625" style="22"/>
    <col min="13309" max="13309" width="5.5703125" style="22" customWidth="1"/>
    <col min="13310" max="13310" width="15.42578125" style="22" customWidth="1"/>
    <col min="13311" max="13311" width="9.85546875" style="22" customWidth="1"/>
    <col min="13312" max="13312" width="9.140625" style="22" customWidth="1"/>
    <col min="13313" max="13313" width="9.85546875" style="22" customWidth="1"/>
    <col min="13314" max="13314" width="8.7109375" style="22" customWidth="1"/>
    <col min="13315" max="13318" width="9.140625" style="22" customWidth="1"/>
    <col min="13319" max="13319" width="9.42578125" style="22" customWidth="1"/>
    <col min="13320" max="13320" width="9.140625" style="22" customWidth="1"/>
    <col min="13321" max="13321" width="0" style="22" hidden="1" customWidth="1"/>
    <col min="13322" max="13322" width="10.140625" style="22" bestFit="1" customWidth="1"/>
    <col min="13323" max="13564" width="9.140625" style="22"/>
    <col min="13565" max="13565" width="5.5703125" style="22" customWidth="1"/>
    <col min="13566" max="13566" width="15.42578125" style="22" customWidth="1"/>
    <col min="13567" max="13567" width="9.85546875" style="22" customWidth="1"/>
    <col min="13568" max="13568" width="9.140625" style="22" customWidth="1"/>
    <col min="13569" max="13569" width="9.85546875" style="22" customWidth="1"/>
    <col min="13570" max="13570" width="8.7109375" style="22" customWidth="1"/>
    <col min="13571" max="13574" width="9.140625" style="22" customWidth="1"/>
    <col min="13575" max="13575" width="9.42578125" style="22" customWidth="1"/>
    <col min="13576" max="13576" width="9.140625" style="22" customWidth="1"/>
    <col min="13577" max="13577" width="0" style="22" hidden="1" customWidth="1"/>
    <col min="13578" max="13578" width="10.140625" style="22" bestFit="1" customWidth="1"/>
    <col min="13579" max="13820" width="9.140625" style="22"/>
    <col min="13821" max="13821" width="5.5703125" style="22" customWidth="1"/>
    <col min="13822" max="13822" width="15.42578125" style="22" customWidth="1"/>
    <col min="13823" max="13823" width="9.85546875" style="22" customWidth="1"/>
    <col min="13824" max="13824" width="9.140625" style="22" customWidth="1"/>
    <col min="13825" max="13825" width="9.85546875" style="22" customWidth="1"/>
    <col min="13826" max="13826" width="8.7109375" style="22" customWidth="1"/>
    <col min="13827" max="13830" width="9.140625" style="22" customWidth="1"/>
    <col min="13831" max="13831" width="9.42578125" style="22" customWidth="1"/>
    <col min="13832" max="13832" width="9.140625" style="22" customWidth="1"/>
    <col min="13833" max="13833" width="0" style="22" hidden="1" customWidth="1"/>
    <col min="13834" max="13834" width="10.140625" style="22" bestFit="1" customWidth="1"/>
    <col min="13835" max="14076" width="9.140625" style="22"/>
    <col min="14077" max="14077" width="5.5703125" style="22" customWidth="1"/>
    <col min="14078" max="14078" width="15.42578125" style="22" customWidth="1"/>
    <col min="14079" max="14079" width="9.85546875" style="22" customWidth="1"/>
    <col min="14080" max="14080" width="9.140625" style="22" customWidth="1"/>
    <col min="14081" max="14081" width="9.85546875" style="22" customWidth="1"/>
    <col min="14082" max="14082" width="8.7109375" style="22" customWidth="1"/>
    <col min="14083" max="14086" width="9.140625" style="22" customWidth="1"/>
    <col min="14087" max="14087" width="9.42578125" style="22" customWidth="1"/>
    <col min="14088" max="14088" width="9.140625" style="22" customWidth="1"/>
    <col min="14089" max="14089" width="0" style="22" hidden="1" customWidth="1"/>
    <col min="14090" max="14090" width="10.140625" style="22" bestFit="1" customWidth="1"/>
    <col min="14091" max="14332" width="9.140625" style="22"/>
    <col min="14333" max="14333" width="5.5703125" style="22" customWidth="1"/>
    <col min="14334" max="14334" width="15.42578125" style="22" customWidth="1"/>
    <col min="14335" max="14335" width="9.85546875" style="22" customWidth="1"/>
    <col min="14336" max="14336" width="9.140625" style="22" customWidth="1"/>
    <col min="14337" max="14337" width="9.85546875" style="22" customWidth="1"/>
    <col min="14338" max="14338" width="8.7109375" style="22" customWidth="1"/>
    <col min="14339" max="14342" width="9.140625" style="22" customWidth="1"/>
    <col min="14343" max="14343" width="9.42578125" style="22" customWidth="1"/>
    <col min="14344" max="14344" width="9.140625" style="22" customWidth="1"/>
    <col min="14345" max="14345" width="0" style="22" hidden="1" customWidth="1"/>
    <col min="14346" max="14346" width="10.140625" style="22" bestFit="1" customWidth="1"/>
    <col min="14347" max="14588" width="9.140625" style="22"/>
    <col min="14589" max="14589" width="5.5703125" style="22" customWidth="1"/>
    <col min="14590" max="14590" width="15.42578125" style="22" customWidth="1"/>
    <col min="14591" max="14591" width="9.85546875" style="22" customWidth="1"/>
    <col min="14592" max="14592" width="9.140625" style="22" customWidth="1"/>
    <col min="14593" max="14593" width="9.85546875" style="22" customWidth="1"/>
    <col min="14594" max="14594" width="8.7109375" style="22" customWidth="1"/>
    <col min="14595" max="14598" width="9.140625" style="22" customWidth="1"/>
    <col min="14599" max="14599" width="9.42578125" style="22" customWidth="1"/>
    <col min="14600" max="14600" width="9.140625" style="22" customWidth="1"/>
    <col min="14601" max="14601" width="0" style="22" hidden="1" customWidth="1"/>
    <col min="14602" max="14602" width="10.140625" style="22" bestFit="1" customWidth="1"/>
    <col min="14603" max="14844" width="9.140625" style="22"/>
    <col min="14845" max="14845" width="5.5703125" style="22" customWidth="1"/>
    <col min="14846" max="14846" width="15.42578125" style="22" customWidth="1"/>
    <col min="14847" max="14847" width="9.85546875" style="22" customWidth="1"/>
    <col min="14848" max="14848" width="9.140625" style="22" customWidth="1"/>
    <col min="14849" max="14849" width="9.85546875" style="22" customWidth="1"/>
    <col min="14850" max="14850" width="8.7109375" style="22" customWidth="1"/>
    <col min="14851" max="14854" width="9.140625" style="22" customWidth="1"/>
    <col min="14855" max="14855" width="9.42578125" style="22" customWidth="1"/>
    <col min="14856" max="14856" width="9.140625" style="22" customWidth="1"/>
    <col min="14857" max="14857" width="0" style="22" hidden="1" customWidth="1"/>
    <col min="14858" max="14858" width="10.140625" style="22" bestFit="1" customWidth="1"/>
    <col min="14859" max="15100" width="9.140625" style="22"/>
    <col min="15101" max="15101" width="5.5703125" style="22" customWidth="1"/>
    <col min="15102" max="15102" width="15.42578125" style="22" customWidth="1"/>
    <col min="15103" max="15103" width="9.85546875" style="22" customWidth="1"/>
    <col min="15104" max="15104" width="9.140625" style="22" customWidth="1"/>
    <col min="15105" max="15105" width="9.85546875" style="22" customWidth="1"/>
    <col min="15106" max="15106" width="8.7109375" style="22" customWidth="1"/>
    <col min="15107" max="15110" width="9.140625" style="22" customWidth="1"/>
    <col min="15111" max="15111" width="9.42578125" style="22" customWidth="1"/>
    <col min="15112" max="15112" width="9.140625" style="22" customWidth="1"/>
    <col min="15113" max="15113" width="0" style="22" hidden="1" customWidth="1"/>
    <col min="15114" max="15114" width="10.140625" style="22" bestFit="1" customWidth="1"/>
    <col min="15115" max="15356" width="9.140625" style="22"/>
    <col min="15357" max="15357" width="5.5703125" style="22" customWidth="1"/>
    <col min="15358" max="15358" width="15.42578125" style="22" customWidth="1"/>
    <col min="15359" max="15359" width="9.85546875" style="22" customWidth="1"/>
    <col min="15360" max="15360" width="9.140625" style="22" customWidth="1"/>
    <col min="15361" max="15361" width="9.85546875" style="22" customWidth="1"/>
    <col min="15362" max="15362" width="8.7109375" style="22" customWidth="1"/>
    <col min="15363" max="15366" width="9.140625" style="22" customWidth="1"/>
    <col min="15367" max="15367" width="9.42578125" style="22" customWidth="1"/>
    <col min="15368" max="15368" width="9.140625" style="22" customWidth="1"/>
    <col min="15369" max="15369" width="0" style="22" hidden="1" customWidth="1"/>
    <col min="15370" max="15370" width="10.140625" style="22" bestFit="1" customWidth="1"/>
    <col min="15371" max="15612" width="9.140625" style="22"/>
    <col min="15613" max="15613" width="5.5703125" style="22" customWidth="1"/>
    <col min="15614" max="15614" width="15.42578125" style="22" customWidth="1"/>
    <col min="15615" max="15615" width="9.85546875" style="22" customWidth="1"/>
    <col min="15616" max="15616" width="9.140625" style="22" customWidth="1"/>
    <col min="15617" max="15617" width="9.85546875" style="22" customWidth="1"/>
    <col min="15618" max="15618" width="8.7109375" style="22" customWidth="1"/>
    <col min="15619" max="15622" width="9.140625" style="22" customWidth="1"/>
    <col min="15623" max="15623" width="9.42578125" style="22" customWidth="1"/>
    <col min="15624" max="15624" width="9.140625" style="22" customWidth="1"/>
    <col min="15625" max="15625" width="0" style="22" hidden="1" customWidth="1"/>
    <col min="15626" max="15626" width="10.140625" style="22" bestFit="1" customWidth="1"/>
    <col min="15627" max="15868" width="9.140625" style="22"/>
    <col min="15869" max="15869" width="5.5703125" style="22" customWidth="1"/>
    <col min="15870" max="15870" width="15.42578125" style="22" customWidth="1"/>
    <col min="15871" max="15871" width="9.85546875" style="22" customWidth="1"/>
    <col min="15872" max="15872" width="9.140625" style="22" customWidth="1"/>
    <col min="15873" max="15873" width="9.85546875" style="22" customWidth="1"/>
    <col min="15874" max="15874" width="8.7109375" style="22" customWidth="1"/>
    <col min="15875" max="15878" width="9.140625" style="22" customWidth="1"/>
    <col min="15879" max="15879" width="9.42578125" style="22" customWidth="1"/>
    <col min="15880" max="15880" width="9.140625" style="22" customWidth="1"/>
    <col min="15881" max="15881" width="0" style="22" hidden="1" customWidth="1"/>
    <col min="15882" max="15882" width="10.140625" style="22" bestFit="1" customWidth="1"/>
    <col min="15883" max="16124" width="9.140625" style="22"/>
    <col min="16125" max="16125" width="5.5703125" style="22" customWidth="1"/>
    <col min="16126" max="16126" width="15.42578125" style="22" customWidth="1"/>
    <col min="16127" max="16127" width="9.85546875" style="22" customWidth="1"/>
    <col min="16128" max="16128" width="9.140625" style="22" customWidth="1"/>
    <col min="16129" max="16129" width="9.85546875" style="22" customWidth="1"/>
    <col min="16130" max="16130" width="8.7109375" style="22" customWidth="1"/>
    <col min="16131" max="16134" width="9.140625" style="22" customWidth="1"/>
    <col min="16135" max="16135" width="9.42578125" style="22" customWidth="1"/>
    <col min="16136" max="16136" width="9.140625" style="22" customWidth="1"/>
    <col min="16137" max="16137" width="0" style="22" hidden="1" customWidth="1"/>
    <col min="16138" max="16138" width="10.140625" style="22" bestFit="1" customWidth="1"/>
    <col min="16139" max="16384" width="9.140625" style="22"/>
  </cols>
  <sheetData>
    <row r="1" spans="2:22">
      <c r="B1" s="1"/>
      <c r="C1" s="13"/>
      <c r="D1" s="13"/>
      <c r="E1" s="13"/>
      <c r="F1" s="13"/>
      <c r="G1" s="13"/>
      <c r="H1" s="13"/>
      <c r="I1" s="13"/>
      <c r="J1" s="47" t="s">
        <v>109</v>
      </c>
      <c r="K1" s="47"/>
      <c r="L1" s="47"/>
      <c r="M1" s="47"/>
      <c r="N1" s="47"/>
      <c r="O1" s="47"/>
      <c r="P1" s="47"/>
      <c r="Q1" s="45"/>
    </row>
    <row r="2" spans="2:22">
      <c r="B2" s="1"/>
      <c r="C2" s="48" t="s">
        <v>110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2"/>
      <c r="S2" s="2"/>
      <c r="T2" s="2"/>
      <c r="U2" s="2"/>
      <c r="V2" s="2"/>
    </row>
    <row r="3" spans="2:22">
      <c r="B3" s="13"/>
      <c r="C3" s="12"/>
      <c r="D3" s="12"/>
      <c r="E3" s="12"/>
      <c r="F3" s="12"/>
      <c r="G3" s="12"/>
      <c r="H3" s="12"/>
      <c r="I3" s="12"/>
      <c r="J3" s="49"/>
      <c r="K3" s="49"/>
      <c r="L3" s="49"/>
      <c r="M3" s="49"/>
      <c r="N3" s="49"/>
      <c r="O3" s="49"/>
      <c r="P3" s="49"/>
      <c r="Q3" s="12"/>
    </row>
    <row r="4" spans="2:22">
      <c r="B4" s="1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5" spans="2:22"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2:22" ht="17.25">
      <c r="B6" s="69" t="s">
        <v>98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2:22">
      <c r="C7" s="3"/>
      <c r="D7" s="3"/>
      <c r="E7" s="3"/>
      <c r="F7" s="14"/>
      <c r="G7" s="14"/>
      <c r="H7" s="14"/>
      <c r="I7" s="14"/>
      <c r="J7" s="14"/>
      <c r="K7" s="14"/>
      <c r="L7" s="14"/>
      <c r="M7" s="14"/>
      <c r="N7" s="3"/>
      <c r="O7" s="3"/>
    </row>
    <row r="8" spans="2:22">
      <c r="B8" s="73" t="s">
        <v>0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4"/>
    </row>
    <row r="9" spans="2:2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</row>
    <row r="10" spans="2:22" ht="17.25" thickBo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73" t="s">
        <v>1</v>
      </c>
      <c r="P10" s="73"/>
    </row>
    <row r="11" spans="2:22" ht="17.25" thickBot="1">
      <c r="B11" s="61" t="s">
        <v>3</v>
      </c>
      <c r="C11" s="74" t="s">
        <v>2</v>
      </c>
      <c r="D11" s="75"/>
      <c r="E11" s="76"/>
      <c r="F11" s="70" t="s">
        <v>108</v>
      </c>
      <c r="G11" s="71"/>
      <c r="H11" s="71"/>
      <c r="I11" s="71"/>
      <c r="J11" s="71"/>
      <c r="K11" s="71"/>
      <c r="L11" s="71"/>
      <c r="M11" s="71"/>
      <c r="N11" s="71"/>
      <c r="O11" s="71"/>
      <c r="P11" s="72"/>
    </row>
    <row r="12" spans="2:22" ht="17.25" thickBot="1">
      <c r="B12" s="62"/>
      <c r="C12" s="54" t="s">
        <v>4</v>
      </c>
      <c r="D12" s="54" t="s">
        <v>5</v>
      </c>
      <c r="E12" s="54" t="s">
        <v>6</v>
      </c>
      <c r="F12" s="52" t="s">
        <v>7</v>
      </c>
      <c r="G12" s="53"/>
      <c r="H12" s="52" t="s">
        <v>8</v>
      </c>
      <c r="I12" s="53"/>
      <c r="J12" s="52" t="s">
        <v>9</v>
      </c>
      <c r="K12" s="53"/>
      <c r="L12" s="64" t="s">
        <v>10</v>
      </c>
      <c r="M12" s="65"/>
      <c r="N12" s="15"/>
      <c r="O12" s="64" t="s">
        <v>11</v>
      </c>
      <c r="P12" s="65"/>
    </row>
    <row r="13" spans="2:22">
      <c r="B13" s="62"/>
      <c r="C13" s="55"/>
      <c r="D13" s="55"/>
      <c r="E13" s="55"/>
      <c r="F13" s="66" t="s">
        <v>12</v>
      </c>
      <c r="G13" s="54" t="s">
        <v>13</v>
      </c>
      <c r="H13" s="54" t="s">
        <v>12</v>
      </c>
      <c r="I13" s="54" t="s">
        <v>13</v>
      </c>
      <c r="J13" s="54" t="s">
        <v>12</v>
      </c>
      <c r="K13" s="54" t="s">
        <v>13</v>
      </c>
      <c r="L13" s="54" t="s">
        <v>12</v>
      </c>
      <c r="M13" s="54" t="s">
        <v>13</v>
      </c>
      <c r="N13" s="15"/>
      <c r="O13" s="54" t="s">
        <v>12</v>
      </c>
      <c r="P13" s="54" t="s">
        <v>13</v>
      </c>
    </row>
    <row r="14" spans="2:22">
      <c r="B14" s="62"/>
      <c r="C14" s="55"/>
      <c r="D14" s="55"/>
      <c r="E14" s="55"/>
      <c r="F14" s="67"/>
      <c r="G14" s="55"/>
      <c r="H14" s="55"/>
      <c r="I14" s="55"/>
      <c r="J14" s="55"/>
      <c r="K14" s="55"/>
      <c r="L14" s="55"/>
      <c r="M14" s="55"/>
      <c r="N14" s="15"/>
      <c r="O14" s="55"/>
      <c r="P14" s="55"/>
    </row>
    <row r="15" spans="2:22" ht="17.25" thickBot="1">
      <c r="B15" s="63"/>
      <c r="C15" s="56"/>
      <c r="D15" s="56"/>
      <c r="E15" s="56"/>
      <c r="F15" s="68"/>
      <c r="G15" s="56"/>
      <c r="H15" s="56"/>
      <c r="I15" s="56"/>
      <c r="J15" s="56"/>
      <c r="K15" s="56"/>
      <c r="L15" s="56"/>
      <c r="M15" s="56"/>
      <c r="N15" s="15"/>
      <c r="O15" s="56"/>
      <c r="P15" s="56"/>
    </row>
    <row r="16" spans="2:22" ht="17.25" thickBot="1">
      <c r="B16" s="23">
        <v>1</v>
      </c>
      <c r="C16" s="19">
        <v>2</v>
      </c>
      <c r="D16" s="19">
        <v>3</v>
      </c>
      <c r="E16" s="20">
        <v>4</v>
      </c>
      <c r="F16" s="19">
        <v>5</v>
      </c>
      <c r="G16" s="19">
        <v>6</v>
      </c>
      <c r="H16" s="19">
        <v>7</v>
      </c>
      <c r="I16" s="19">
        <v>8</v>
      </c>
      <c r="J16" s="19">
        <v>9</v>
      </c>
      <c r="K16" s="19">
        <v>10</v>
      </c>
      <c r="L16" s="21">
        <v>11</v>
      </c>
      <c r="M16" s="21">
        <v>12</v>
      </c>
      <c r="N16" s="16"/>
      <c r="O16" s="21">
        <v>13</v>
      </c>
      <c r="P16" s="21">
        <v>14</v>
      </c>
    </row>
    <row r="17" spans="2:17" ht="18" thickBot="1">
      <c r="B17" s="26">
        <v>1</v>
      </c>
      <c r="C17" s="39" t="s">
        <v>14</v>
      </c>
      <c r="D17" s="36" t="s">
        <v>15</v>
      </c>
      <c r="E17" s="17"/>
      <c r="F17" s="17"/>
      <c r="G17" s="17"/>
      <c r="H17" s="17">
        <v>450</v>
      </c>
      <c r="I17" s="17"/>
      <c r="J17" s="17">
        <v>300</v>
      </c>
      <c r="K17" s="17"/>
      <c r="L17" s="18">
        <v>250</v>
      </c>
      <c r="M17" s="17"/>
      <c r="N17" s="7"/>
      <c r="O17" s="36">
        <f>F17+H17+J17+L17</f>
        <v>1000</v>
      </c>
      <c r="P17" s="37"/>
    </row>
    <row r="18" spans="2:17" ht="18" thickBot="1">
      <c r="B18" s="27">
        <v>2</v>
      </c>
      <c r="C18" s="40" t="s">
        <v>16</v>
      </c>
      <c r="D18" s="38" t="s">
        <v>15</v>
      </c>
      <c r="E18" s="6"/>
      <c r="F18" s="6"/>
      <c r="G18" s="17"/>
      <c r="H18" s="6">
        <v>200</v>
      </c>
      <c r="I18" s="17"/>
      <c r="J18" s="6">
        <v>150</v>
      </c>
      <c r="K18" s="17"/>
      <c r="L18" s="7">
        <v>150</v>
      </c>
      <c r="M18" s="17"/>
      <c r="N18" s="7"/>
      <c r="O18" s="36">
        <f t="shared" ref="O18:O81" si="0">F18+H18+J18+L18</f>
        <v>500</v>
      </c>
      <c r="P18" s="37"/>
      <c r="Q18" s="8"/>
    </row>
    <row r="19" spans="2:17" ht="35.25" thickBot="1">
      <c r="B19" s="27">
        <v>3</v>
      </c>
      <c r="C19" s="40" t="s">
        <v>21</v>
      </c>
      <c r="D19" s="38" t="s">
        <v>22</v>
      </c>
      <c r="E19" s="6"/>
      <c r="F19" s="6"/>
      <c r="G19" s="17"/>
      <c r="H19" s="6">
        <v>200</v>
      </c>
      <c r="I19" s="17"/>
      <c r="J19" s="6">
        <v>100</v>
      </c>
      <c r="K19" s="17"/>
      <c r="L19" s="7">
        <v>100</v>
      </c>
      <c r="M19" s="17"/>
      <c r="N19" s="7"/>
      <c r="O19" s="36">
        <f t="shared" si="0"/>
        <v>400</v>
      </c>
      <c r="P19" s="37"/>
      <c r="Q19" s="8"/>
    </row>
    <row r="20" spans="2:17" ht="35.25" thickBot="1">
      <c r="B20" s="27">
        <v>4</v>
      </c>
      <c r="C20" s="40" t="s">
        <v>23</v>
      </c>
      <c r="D20" s="38" t="s">
        <v>22</v>
      </c>
      <c r="E20" s="6"/>
      <c r="F20" s="6"/>
      <c r="G20" s="17"/>
      <c r="H20" s="6">
        <v>250</v>
      </c>
      <c r="I20" s="17"/>
      <c r="J20" s="6">
        <v>200</v>
      </c>
      <c r="K20" s="17"/>
      <c r="L20" s="7">
        <v>150</v>
      </c>
      <c r="M20" s="17"/>
      <c r="N20" s="7"/>
      <c r="O20" s="36">
        <f t="shared" si="0"/>
        <v>600</v>
      </c>
      <c r="P20" s="37"/>
      <c r="Q20" s="8"/>
    </row>
    <row r="21" spans="2:17" ht="35.25" thickBot="1">
      <c r="B21" s="27">
        <v>5</v>
      </c>
      <c r="C21" s="40" t="s">
        <v>24</v>
      </c>
      <c r="D21" s="38" t="s">
        <v>22</v>
      </c>
      <c r="E21" s="6"/>
      <c r="F21" s="6"/>
      <c r="G21" s="17"/>
      <c r="H21" s="6">
        <v>15</v>
      </c>
      <c r="I21" s="17"/>
      <c r="J21" s="6">
        <v>20</v>
      </c>
      <c r="K21" s="17"/>
      <c r="L21" s="7">
        <v>15</v>
      </c>
      <c r="M21" s="17"/>
      <c r="N21" s="7"/>
      <c r="O21" s="36">
        <f t="shared" si="0"/>
        <v>50</v>
      </c>
      <c r="P21" s="37"/>
      <c r="Q21" s="8"/>
    </row>
    <row r="22" spans="2:17" ht="35.25" thickBot="1">
      <c r="B22" s="27">
        <v>6</v>
      </c>
      <c r="C22" s="40" t="s">
        <v>25</v>
      </c>
      <c r="D22" s="38" t="s">
        <v>22</v>
      </c>
      <c r="E22" s="6"/>
      <c r="F22" s="6"/>
      <c r="G22" s="17"/>
      <c r="H22" s="6">
        <v>20</v>
      </c>
      <c r="I22" s="17"/>
      <c r="J22" s="6">
        <v>40</v>
      </c>
      <c r="K22" s="17"/>
      <c r="L22" s="7">
        <v>20</v>
      </c>
      <c r="M22" s="17"/>
      <c r="N22" s="7"/>
      <c r="O22" s="36">
        <f t="shared" si="0"/>
        <v>80</v>
      </c>
      <c r="P22" s="37"/>
      <c r="Q22" s="8"/>
    </row>
    <row r="23" spans="2:17" ht="18" thickBot="1">
      <c r="B23" s="27">
        <v>7</v>
      </c>
      <c r="C23" s="40" t="s">
        <v>26</v>
      </c>
      <c r="D23" s="38" t="s">
        <v>15</v>
      </c>
      <c r="E23" s="6"/>
      <c r="F23" s="6"/>
      <c r="G23" s="17"/>
      <c r="H23" s="6">
        <v>25</v>
      </c>
      <c r="I23" s="17"/>
      <c r="J23" s="6">
        <v>15</v>
      </c>
      <c r="K23" s="17"/>
      <c r="L23" s="7">
        <v>10</v>
      </c>
      <c r="M23" s="17"/>
      <c r="N23" s="7"/>
      <c r="O23" s="36">
        <f t="shared" si="0"/>
        <v>50</v>
      </c>
      <c r="P23" s="37"/>
      <c r="Q23" s="8"/>
    </row>
    <row r="24" spans="2:17" ht="18" thickBot="1">
      <c r="B24" s="27">
        <v>8</v>
      </c>
      <c r="C24" s="40" t="s">
        <v>27</v>
      </c>
      <c r="D24" s="38" t="s">
        <v>15</v>
      </c>
      <c r="E24" s="6"/>
      <c r="F24" s="6"/>
      <c r="G24" s="17"/>
      <c r="H24" s="6">
        <v>15</v>
      </c>
      <c r="I24" s="17"/>
      <c r="J24" s="6">
        <v>15</v>
      </c>
      <c r="K24" s="17"/>
      <c r="L24" s="6">
        <v>0</v>
      </c>
      <c r="M24" s="17"/>
      <c r="N24" s="7"/>
      <c r="O24" s="36">
        <f t="shared" si="0"/>
        <v>30</v>
      </c>
      <c r="P24" s="37"/>
      <c r="Q24" s="8"/>
    </row>
    <row r="25" spans="2:17" ht="18" thickBot="1">
      <c r="B25" s="27">
        <v>9</v>
      </c>
      <c r="C25" s="40" t="s">
        <v>28</v>
      </c>
      <c r="D25" s="38" t="s">
        <v>15</v>
      </c>
      <c r="E25" s="6"/>
      <c r="F25" s="6"/>
      <c r="G25" s="17"/>
      <c r="H25" s="6">
        <v>40</v>
      </c>
      <c r="I25" s="17"/>
      <c r="J25" s="6">
        <v>30</v>
      </c>
      <c r="K25" s="17"/>
      <c r="L25" s="6">
        <v>30</v>
      </c>
      <c r="M25" s="17"/>
      <c r="N25" s="7"/>
      <c r="O25" s="36">
        <f t="shared" si="0"/>
        <v>100</v>
      </c>
      <c r="P25" s="37"/>
      <c r="Q25" s="8"/>
    </row>
    <row r="26" spans="2:17" ht="18" thickBot="1">
      <c r="B26" s="27">
        <v>10</v>
      </c>
      <c r="C26" s="40" t="s">
        <v>29</v>
      </c>
      <c r="D26" s="38" t="s">
        <v>15</v>
      </c>
      <c r="E26" s="6"/>
      <c r="F26" s="6"/>
      <c r="G26" s="17"/>
      <c r="H26" s="6">
        <v>50</v>
      </c>
      <c r="I26" s="17"/>
      <c r="J26" s="6">
        <v>40</v>
      </c>
      <c r="K26" s="17"/>
      <c r="L26" s="6">
        <v>30</v>
      </c>
      <c r="M26" s="17"/>
      <c r="N26" s="7"/>
      <c r="O26" s="36">
        <f t="shared" si="0"/>
        <v>120</v>
      </c>
      <c r="P26" s="37"/>
      <c r="Q26" s="8"/>
    </row>
    <row r="27" spans="2:17" ht="18" thickBot="1">
      <c r="B27" s="27">
        <v>11</v>
      </c>
      <c r="C27" s="40" t="s">
        <v>30</v>
      </c>
      <c r="D27" s="38" t="s">
        <v>15</v>
      </c>
      <c r="E27" s="6"/>
      <c r="F27" s="6"/>
      <c r="G27" s="17"/>
      <c r="H27" s="6">
        <v>70</v>
      </c>
      <c r="I27" s="17"/>
      <c r="J27" s="6">
        <v>40</v>
      </c>
      <c r="K27" s="17"/>
      <c r="L27" s="6">
        <v>40</v>
      </c>
      <c r="M27" s="17"/>
      <c r="N27" s="7"/>
      <c r="O27" s="36">
        <f t="shared" si="0"/>
        <v>150</v>
      </c>
      <c r="P27" s="37"/>
      <c r="Q27" s="8"/>
    </row>
    <row r="28" spans="2:17" ht="35.25" thickBot="1">
      <c r="B28" s="27">
        <v>12</v>
      </c>
      <c r="C28" s="40" t="s">
        <v>31</v>
      </c>
      <c r="D28" s="38" t="s">
        <v>15</v>
      </c>
      <c r="E28" s="6"/>
      <c r="F28" s="6"/>
      <c r="G28" s="17"/>
      <c r="H28" s="6">
        <v>130</v>
      </c>
      <c r="I28" s="17"/>
      <c r="J28" s="6">
        <v>90</v>
      </c>
      <c r="K28" s="17"/>
      <c r="L28" s="6">
        <v>80</v>
      </c>
      <c r="M28" s="17"/>
      <c r="N28" s="7"/>
      <c r="O28" s="36">
        <f t="shared" si="0"/>
        <v>300</v>
      </c>
      <c r="P28" s="37"/>
      <c r="Q28" s="8"/>
    </row>
    <row r="29" spans="2:17" ht="18" thickBot="1">
      <c r="B29" s="27">
        <v>13</v>
      </c>
      <c r="C29" s="40" t="s">
        <v>32</v>
      </c>
      <c r="D29" s="38" t="s">
        <v>15</v>
      </c>
      <c r="E29" s="6"/>
      <c r="F29" s="6"/>
      <c r="G29" s="17"/>
      <c r="H29" s="6">
        <v>60</v>
      </c>
      <c r="I29" s="17"/>
      <c r="J29" s="6">
        <v>50</v>
      </c>
      <c r="K29" s="17"/>
      <c r="L29" s="6">
        <v>40</v>
      </c>
      <c r="M29" s="17"/>
      <c r="N29" s="7"/>
      <c r="O29" s="36">
        <f t="shared" si="0"/>
        <v>150</v>
      </c>
      <c r="P29" s="37"/>
      <c r="Q29" s="8"/>
    </row>
    <row r="30" spans="2:17" ht="18" thickBot="1">
      <c r="B30" s="27">
        <v>14</v>
      </c>
      <c r="C30" s="40" t="s">
        <v>33</v>
      </c>
      <c r="D30" s="38" t="s">
        <v>15</v>
      </c>
      <c r="E30" s="6"/>
      <c r="F30" s="6"/>
      <c r="G30" s="17"/>
      <c r="H30" s="6">
        <v>8</v>
      </c>
      <c r="I30" s="17"/>
      <c r="J30" s="6">
        <v>6</v>
      </c>
      <c r="K30" s="17"/>
      <c r="L30" s="6">
        <v>6</v>
      </c>
      <c r="M30" s="17"/>
      <c r="N30" s="7"/>
      <c r="O30" s="36">
        <f t="shared" si="0"/>
        <v>20</v>
      </c>
      <c r="P30" s="37"/>
      <c r="Q30" s="8"/>
    </row>
    <row r="31" spans="2:17" ht="18" thickBot="1">
      <c r="B31" s="27">
        <v>15</v>
      </c>
      <c r="C31" s="40" t="s">
        <v>34</v>
      </c>
      <c r="D31" s="38" t="s">
        <v>15</v>
      </c>
      <c r="E31" s="6"/>
      <c r="F31" s="6"/>
      <c r="G31" s="17"/>
      <c r="H31" s="6">
        <v>2</v>
      </c>
      <c r="I31" s="17"/>
      <c r="J31" s="6">
        <v>1</v>
      </c>
      <c r="K31" s="17"/>
      <c r="L31" s="6">
        <v>1</v>
      </c>
      <c r="M31" s="17"/>
      <c r="N31" s="7"/>
      <c r="O31" s="36">
        <f t="shared" si="0"/>
        <v>4</v>
      </c>
      <c r="P31" s="37"/>
      <c r="Q31" s="8"/>
    </row>
    <row r="32" spans="2:17" ht="18" thickBot="1">
      <c r="B32" s="27">
        <v>16</v>
      </c>
      <c r="C32" s="40" t="s">
        <v>35</v>
      </c>
      <c r="D32" s="38" t="s">
        <v>15</v>
      </c>
      <c r="E32" s="6"/>
      <c r="F32" s="6"/>
      <c r="G32" s="17"/>
      <c r="H32" s="6">
        <v>2</v>
      </c>
      <c r="I32" s="17"/>
      <c r="J32" s="6">
        <v>2</v>
      </c>
      <c r="K32" s="17"/>
      <c r="L32" s="6">
        <v>0</v>
      </c>
      <c r="M32" s="17"/>
      <c r="N32" s="7"/>
      <c r="O32" s="36">
        <v>4</v>
      </c>
      <c r="P32" s="37"/>
      <c r="Q32" s="8"/>
    </row>
    <row r="33" spans="2:17" ht="18" thickBot="1">
      <c r="B33" s="27">
        <v>17</v>
      </c>
      <c r="C33" s="40" t="s">
        <v>36</v>
      </c>
      <c r="D33" s="38" t="s">
        <v>15</v>
      </c>
      <c r="E33" s="6"/>
      <c r="F33" s="6"/>
      <c r="G33" s="17"/>
      <c r="H33" s="6">
        <v>2</v>
      </c>
      <c r="I33" s="17"/>
      <c r="J33" s="6">
        <v>2</v>
      </c>
      <c r="K33" s="17"/>
      <c r="L33" s="6">
        <v>0</v>
      </c>
      <c r="M33" s="17"/>
      <c r="N33" s="7"/>
      <c r="O33" s="36">
        <v>4</v>
      </c>
      <c r="P33" s="37"/>
      <c r="Q33" s="8"/>
    </row>
    <row r="34" spans="2:17" ht="18" thickBot="1">
      <c r="B34" s="27">
        <v>18</v>
      </c>
      <c r="C34" s="40" t="s">
        <v>37</v>
      </c>
      <c r="D34" s="38" t="s">
        <v>15</v>
      </c>
      <c r="E34" s="6"/>
      <c r="F34" s="6"/>
      <c r="G34" s="17"/>
      <c r="H34" s="6">
        <v>25</v>
      </c>
      <c r="I34" s="17"/>
      <c r="J34" s="6">
        <v>20</v>
      </c>
      <c r="K34" s="17"/>
      <c r="L34" s="6">
        <v>15</v>
      </c>
      <c r="M34" s="17"/>
      <c r="N34" s="7"/>
      <c r="O34" s="36">
        <f t="shared" si="0"/>
        <v>60</v>
      </c>
      <c r="P34" s="37"/>
      <c r="Q34" s="8"/>
    </row>
    <row r="35" spans="2:17" ht="18" thickBot="1">
      <c r="B35" s="27">
        <v>19</v>
      </c>
      <c r="C35" s="40" t="s">
        <v>39</v>
      </c>
      <c r="D35" s="38" t="s">
        <v>15</v>
      </c>
      <c r="E35" s="6"/>
      <c r="F35" s="6"/>
      <c r="G35" s="17"/>
      <c r="H35" s="6">
        <v>20</v>
      </c>
      <c r="I35" s="17"/>
      <c r="J35" s="6">
        <v>15</v>
      </c>
      <c r="K35" s="17"/>
      <c r="L35" s="6">
        <v>15</v>
      </c>
      <c r="M35" s="17"/>
      <c r="N35" s="7"/>
      <c r="O35" s="36">
        <f t="shared" si="0"/>
        <v>50</v>
      </c>
      <c r="P35" s="37"/>
      <c r="Q35" s="8"/>
    </row>
    <row r="36" spans="2:17" ht="18" thickBot="1">
      <c r="B36" s="27">
        <v>20</v>
      </c>
      <c r="C36" s="40" t="s">
        <v>41</v>
      </c>
      <c r="D36" s="38" t="s">
        <v>15</v>
      </c>
      <c r="E36" s="6"/>
      <c r="F36" s="6"/>
      <c r="G36" s="17"/>
      <c r="H36" s="6">
        <v>20</v>
      </c>
      <c r="I36" s="17"/>
      <c r="J36" s="6">
        <v>30</v>
      </c>
      <c r="K36" s="17"/>
      <c r="L36" s="6">
        <v>0</v>
      </c>
      <c r="M36" s="17"/>
      <c r="N36" s="7"/>
      <c r="O36" s="36">
        <v>50</v>
      </c>
      <c r="P36" s="37"/>
      <c r="Q36" s="8"/>
    </row>
    <row r="37" spans="2:17" ht="35.25" thickBot="1">
      <c r="B37" s="27">
        <v>21</v>
      </c>
      <c r="C37" s="40" t="s">
        <v>42</v>
      </c>
      <c r="D37" s="38" t="s">
        <v>22</v>
      </c>
      <c r="E37" s="6"/>
      <c r="F37" s="6"/>
      <c r="G37" s="17"/>
      <c r="H37" s="6">
        <v>300</v>
      </c>
      <c r="I37" s="17"/>
      <c r="J37" s="6">
        <v>200</v>
      </c>
      <c r="K37" s="17"/>
      <c r="L37" s="6">
        <v>0</v>
      </c>
      <c r="M37" s="17"/>
      <c r="N37" s="7"/>
      <c r="O37" s="36">
        <f t="shared" si="0"/>
        <v>500</v>
      </c>
      <c r="P37" s="37"/>
      <c r="Q37" s="8"/>
    </row>
    <row r="38" spans="2:17" ht="35.25" thickBot="1">
      <c r="B38" s="27">
        <v>22</v>
      </c>
      <c r="C38" s="40" t="s">
        <v>44</v>
      </c>
      <c r="D38" s="38" t="s">
        <v>22</v>
      </c>
      <c r="E38" s="6"/>
      <c r="F38" s="6"/>
      <c r="G38" s="17"/>
      <c r="H38" s="6">
        <v>50</v>
      </c>
      <c r="I38" s="17"/>
      <c r="J38" s="6">
        <v>75</v>
      </c>
      <c r="K38" s="17"/>
      <c r="L38" s="6">
        <v>75</v>
      </c>
      <c r="M38" s="17"/>
      <c r="N38" s="7"/>
      <c r="O38" s="36">
        <f t="shared" si="0"/>
        <v>200</v>
      </c>
      <c r="P38" s="37"/>
      <c r="Q38" s="8"/>
    </row>
    <row r="39" spans="2:17" ht="18" thickBot="1">
      <c r="B39" s="27">
        <v>23</v>
      </c>
      <c r="C39" s="40" t="s">
        <v>45</v>
      </c>
      <c r="D39" s="38" t="s">
        <v>15</v>
      </c>
      <c r="E39" s="6"/>
      <c r="F39" s="6"/>
      <c r="G39" s="17"/>
      <c r="H39" s="6">
        <v>2</v>
      </c>
      <c r="I39" s="17"/>
      <c r="J39" s="6">
        <v>2</v>
      </c>
      <c r="K39" s="17"/>
      <c r="L39" s="6">
        <v>2</v>
      </c>
      <c r="M39" s="17"/>
      <c r="N39" s="7"/>
      <c r="O39" s="36">
        <f t="shared" si="0"/>
        <v>6</v>
      </c>
      <c r="P39" s="37"/>
      <c r="Q39" s="8"/>
    </row>
    <row r="40" spans="2:17" ht="35.25" thickBot="1">
      <c r="B40" s="27">
        <v>24</v>
      </c>
      <c r="C40" s="40" t="s">
        <v>46</v>
      </c>
      <c r="D40" s="38" t="s">
        <v>38</v>
      </c>
      <c r="E40" s="6"/>
      <c r="F40" s="6"/>
      <c r="G40" s="17"/>
      <c r="H40" s="6">
        <v>2</v>
      </c>
      <c r="I40" s="17"/>
      <c r="J40" s="6">
        <v>3</v>
      </c>
      <c r="K40" s="17"/>
      <c r="L40" s="6">
        <v>0</v>
      </c>
      <c r="M40" s="17"/>
      <c r="N40" s="7"/>
      <c r="O40" s="36">
        <f t="shared" si="0"/>
        <v>5</v>
      </c>
      <c r="P40" s="37"/>
      <c r="Q40" s="8"/>
    </row>
    <row r="41" spans="2:17" ht="35.25" thickBot="1">
      <c r="B41" s="27">
        <v>25</v>
      </c>
      <c r="C41" s="40" t="s">
        <v>47</v>
      </c>
      <c r="D41" s="38" t="s">
        <v>15</v>
      </c>
      <c r="E41" s="6"/>
      <c r="F41" s="6"/>
      <c r="G41" s="17"/>
      <c r="H41" s="6">
        <v>2</v>
      </c>
      <c r="I41" s="17"/>
      <c r="J41" s="6">
        <v>3</v>
      </c>
      <c r="K41" s="17"/>
      <c r="L41" s="6">
        <v>0</v>
      </c>
      <c r="M41" s="17"/>
      <c r="N41" s="7"/>
      <c r="O41" s="36">
        <f t="shared" si="0"/>
        <v>5</v>
      </c>
      <c r="P41" s="37"/>
      <c r="Q41" s="8"/>
    </row>
    <row r="42" spans="2:17" ht="18" thickBot="1">
      <c r="B42" s="27">
        <v>26</v>
      </c>
      <c r="C42" s="40" t="s">
        <v>49</v>
      </c>
      <c r="D42" s="38" t="s">
        <v>50</v>
      </c>
      <c r="E42" s="6"/>
      <c r="F42" s="6"/>
      <c r="G42" s="17"/>
      <c r="H42" s="6">
        <v>30</v>
      </c>
      <c r="I42" s="17"/>
      <c r="J42" s="6">
        <v>20</v>
      </c>
      <c r="K42" s="17"/>
      <c r="L42" s="6">
        <v>10</v>
      </c>
      <c r="M42" s="17"/>
      <c r="N42" s="7"/>
      <c r="O42" s="36">
        <f t="shared" si="0"/>
        <v>60</v>
      </c>
      <c r="P42" s="37"/>
      <c r="Q42" s="8"/>
    </row>
    <row r="43" spans="2:17" ht="18" thickBot="1">
      <c r="B43" s="27">
        <v>27</v>
      </c>
      <c r="C43" s="40" t="s">
        <v>51</v>
      </c>
      <c r="D43" s="38" t="s">
        <v>50</v>
      </c>
      <c r="E43" s="6"/>
      <c r="F43" s="6"/>
      <c r="G43" s="17"/>
      <c r="H43" s="6">
        <v>70</v>
      </c>
      <c r="I43" s="17"/>
      <c r="J43" s="6">
        <v>40</v>
      </c>
      <c r="K43" s="17"/>
      <c r="L43" s="6">
        <v>40</v>
      </c>
      <c r="M43" s="17"/>
      <c r="N43" s="7"/>
      <c r="O43" s="36">
        <f t="shared" si="0"/>
        <v>150</v>
      </c>
      <c r="P43" s="37"/>
      <c r="Q43" s="8"/>
    </row>
    <row r="44" spans="2:17" ht="18" thickBot="1">
      <c r="B44" s="27">
        <v>28</v>
      </c>
      <c r="C44" s="40" t="s">
        <v>56</v>
      </c>
      <c r="D44" s="38" t="s">
        <v>15</v>
      </c>
      <c r="E44" s="6"/>
      <c r="F44" s="6"/>
      <c r="G44" s="17"/>
      <c r="H44" s="6">
        <v>4</v>
      </c>
      <c r="I44" s="17"/>
      <c r="J44" s="6">
        <v>2</v>
      </c>
      <c r="K44" s="17"/>
      <c r="L44" s="6">
        <v>2</v>
      </c>
      <c r="M44" s="17"/>
      <c r="N44" s="7"/>
      <c r="O44" s="36">
        <f t="shared" si="0"/>
        <v>8</v>
      </c>
      <c r="P44" s="37"/>
      <c r="Q44" s="8"/>
    </row>
    <row r="45" spans="2:17" ht="18" thickBot="1">
      <c r="B45" s="27">
        <v>29</v>
      </c>
      <c r="C45" s="40" t="s">
        <v>57</v>
      </c>
      <c r="D45" s="38" t="s">
        <v>58</v>
      </c>
      <c r="E45" s="6"/>
      <c r="F45" s="6"/>
      <c r="G45" s="17"/>
      <c r="H45" s="6">
        <v>10</v>
      </c>
      <c r="I45" s="17"/>
      <c r="J45" s="6">
        <v>10</v>
      </c>
      <c r="K45" s="17"/>
      <c r="L45" s="6">
        <v>0</v>
      </c>
      <c r="M45" s="17"/>
      <c r="N45" s="7"/>
      <c r="O45" s="36">
        <f t="shared" si="0"/>
        <v>20</v>
      </c>
      <c r="P45" s="37"/>
      <c r="Q45" s="8"/>
    </row>
    <row r="46" spans="2:17" ht="18" thickBot="1">
      <c r="B46" s="27">
        <v>30</v>
      </c>
      <c r="C46" s="40" t="s">
        <v>59</v>
      </c>
      <c r="D46" s="38" t="s">
        <v>15</v>
      </c>
      <c r="E46" s="6"/>
      <c r="F46" s="6"/>
      <c r="G46" s="17"/>
      <c r="H46" s="6">
        <v>4</v>
      </c>
      <c r="I46" s="17"/>
      <c r="J46" s="6">
        <v>4</v>
      </c>
      <c r="K46" s="17"/>
      <c r="L46" s="6">
        <v>0</v>
      </c>
      <c r="M46" s="17"/>
      <c r="N46" s="7"/>
      <c r="O46" s="36">
        <f t="shared" si="0"/>
        <v>8</v>
      </c>
      <c r="P46" s="37"/>
      <c r="Q46" s="8"/>
    </row>
    <row r="47" spans="2:17" ht="18" thickBot="1">
      <c r="B47" s="27">
        <v>31</v>
      </c>
      <c r="C47" s="40" t="s">
        <v>60</v>
      </c>
      <c r="D47" s="38" t="s">
        <v>15</v>
      </c>
      <c r="E47" s="6"/>
      <c r="F47" s="6"/>
      <c r="G47" s="17"/>
      <c r="H47" s="6">
        <v>10</v>
      </c>
      <c r="I47" s="17"/>
      <c r="J47" s="6">
        <v>10</v>
      </c>
      <c r="K47" s="17"/>
      <c r="L47" s="6">
        <v>0</v>
      </c>
      <c r="M47" s="17"/>
      <c r="N47" s="7"/>
      <c r="O47" s="36">
        <f t="shared" si="0"/>
        <v>20</v>
      </c>
      <c r="P47" s="37"/>
      <c r="Q47" s="8"/>
    </row>
    <row r="48" spans="2:17" ht="18" thickBot="1">
      <c r="B48" s="27">
        <v>32</v>
      </c>
      <c r="C48" s="40" t="s">
        <v>61</v>
      </c>
      <c r="D48" s="38" t="s">
        <v>15</v>
      </c>
      <c r="E48" s="6"/>
      <c r="F48" s="6"/>
      <c r="G48" s="17"/>
      <c r="H48" s="6">
        <v>5</v>
      </c>
      <c r="I48" s="17"/>
      <c r="J48" s="6">
        <v>10</v>
      </c>
      <c r="K48" s="17"/>
      <c r="L48" s="6">
        <v>5</v>
      </c>
      <c r="M48" s="17"/>
      <c r="N48" s="7"/>
      <c r="O48" s="36">
        <f t="shared" si="0"/>
        <v>20</v>
      </c>
      <c r="P48" s="37"/>
      <c r="Q48" s="8"/>
    </row>
    <row r="49" spans="2:17" ht="18" thickBot="1">
      <c r="B49" s="27">
        <v>33</v>
      </c>
      <c r="C49" s="40" t="s">
        <v>62</v>
      </c>
      <c r="D49" s="38" t="s">
        <v>15</v>
      </c>
      <c r="E49" s="6"/>
      <c r="F49" s="6"/>
      <c r="G49" s="17"/>
      <c r="H49" s="6">
        <v>70</v>
      </c>
      <c r="I49" s="17"/>
      <c r="J49" s="6">
        <v>50</v>
      </c>
      <c r="K49" s="17"/>
      <c r="L49" s="6">
        <v>30</v>
      </c>
      <c r="M49" s="17"/>
      <c r="N49" s="7"/>
      <c r="O49" s="36">
        <f t="shared" si="0"/>
        <v>150</v>
      </c>
      <c r="P49" s="37"/>
      <c r="Q49" s="8"/>
    </row>
    <row r="50" spans="2:17" ht="18" thickBot="1">
      <c r="B50" s="27">
        <v>34</v>
      </c>
      <c r="C50" s="40" t="s">
        <v>63</v>
      </c>
      <c r="D50" s="38" t="s">
        <v>15</v>
      </c>
      <c r="E50" s="6"/>
      <c r="F50" s="6"/>
      <c r="G50" s="17"/>
      <c r="H50" s="6">
        <v>20</v>
      </c>
      <c r="I50" s="17"/>
      <c r="J50" s="6">
        <v>20</v>
      </c>
      <c r="K50" s="17"/>
      <c r="L50" s="6">
        <v>10</v>
      </c>
      <c r="M50" s="17"/>
      <c r="N50" s="7"/>
      <c r="O50" s="36">
        <f t="shared" si="0"/>
        <v>50</v>
      </c>
      <c r="P50" s="37"/>
      <c r="Q50" s="8"/>
    </row>
    <row r="51" spans="2:17" ht="18" thickBot="1">
      <c r="B51" s="27">
        <v>35</v>
      </c>
      <c r="C51" s="40" t="s">
        <v>99</v>
      </c>
      <c r="D51" s="38" t="s">
        <v>15</v>
      </c>
      <c r="E51" s="6"/>
      <c r="F51" s="6"/>
      <c r="G51" s="17"/>
      <c r="H51" s="6">
        <v>5</v>
      </c>
      <c r="I51" s="17"/>
      <c r="J51" s="6">
        <v>5</v>
      </c>
      <c r="K51" s="17"/>
      <c r="L51" s="6">
        <v>0</v>
      </c>
      <c r="M51" s="17"/>
      <c r="N51" s="7"/>
      <c r="O51" s="36">
        <f t="shared" si="0"/>
        <v>10</v>
      </c>
      <c r="P51" s="37"/>
      <c r="Q51" s="8"/>
    </row>
    <row r="52" spans="2:17" ht="18" thickBot="1">
      <c r="B52" s="27">
        <v>36</v>
      </c>
      <c r="C52" s="40" t="s">
        <v>64</v>
      </c>
      <c r="D52" s="38" t="s">
        <v>15</v>
      </c>
      <c r="E52" s="6"/>
      <c r="F52" s="6"/>
      <c r="G52" s="17"/>
      <c r="H52" s="6">
        <v>5</v>
      </c>
      <c r="I52" s="17"/>
      <c r="J52" s="6">
        <v>5</v>
      </c>
      <c r="K52" s="17"/>
      <c r="L52" s="6">
        <v>0</v>
      </c>
      <c r="M52" s="17"/>
      <c r="N52" s="7"/>
      <c r="O52" s="36">
        <f t="shared" si="0"/>
        <v>10</v>
      </c>
      <c r="P52" s="37"/>
      <c r="Q52" s="8"/>
    </row>
    <row r="53" spans="2:17" ht="18" thickBot="1">
      <c r="B53" s="27">
        <v>37</v>
      </c>
      <c r="C53" s="40" t="s">
        <v>65</v>
      </c>
      <c r="D53" s="38" t="s">
        <v>15</v>
      </c>
      <c r="E53" s="6"/>
      <c r="F53" s="6"/>
      <c r="G53" s="17"/>
      <c r="H53" s="6">
        <v>3</v>
      </c>
      <c r="I53" s="17"/>
      <c r="J53" s="6">
        <v>3</v>
      </c>
      <c r="K53" s="17"/>
      <c r="L53" s="6">
        <v>0</v>
      </c>
      <c r="M53" s="17"/>
      <c r="N53" s="7"/>
      <c r="O53" s="36">
        <f t="shared" si="0"/>
        <v>6</v>
      </c>
      <c r="P53" s="37"/>
      <c r="Q53" s="8"/>
    </row>
    <row r="54" spans="2:17" ht="18" thickBot="1">
      <c r="B54" s="27">
        <v>38</v>
      </c>
      <c r="C54" s="40" t="s">
        <v>100</v>
      </c>
      <c r="D54" s="38" t="s">
        <v>15</v>
      </c>
      <c r="E54" s="6"/>
      <c r="F54" s="6"/>
      <c r="G54" s="17"/>
      <c r="H54" s="6"/>
      <c r="I54" s="17"/>
      <c r="J54" s="6">
        <v>3</v>
      </c>
      <c r="K54" s="17"/>
      <c r="L54" s="6">
        <v>0</v>
      </c>
      <c r="M54" s="17"/>
      <c r="N54" s="7"/>
      <c r="O54" s="36">
        <f t="shared" si="0"/>
        <v>3</v>
      </c>
      <c r="P54" s="37"/>
      <c r="Q54" s="8"/>
    </row>
    <row r="55" spans="2:17" ht="18" thickBot="1">
      <c r="B55" s="27">
        <v>39</v>
      </c>
      <c r="C55" s="40" t="s">
        <v>66</v>
      </c>
      <c r="D55" s="38" t="s">
        <v>15</v>
      </c>
      <c r="E55" s="6"/>
      <c r="F55" s="6"/>
      <c r="G55" s="17"/>
      <c r="H55" s="6">
        <v>15</v>
      </c>
      <c r="I55" s="17"/>
      <c r="J55" s="6">
        <v>5</v>
      </c>
      <c r="K55" s="17"/>
      <c r="L55" s="6">
        <v>5</v>
      </c>
      <c r="M55" s="17"/>
      <c r="N55" s="7"/>
      <c r="O55" s="36">
        <f t="shared" si="0"/>
        <v>25</v>
      </c>
      <c r="P55" s="37"/>
      <c r="Q55" s="8"/>
    </row>
    <row r="56" spans="2:17" ht="18" thickBot="1">
      <c r="B56" s="27">
        <v>40</v>
      </c>
      <c r="C56" s="40" t="s">
        <v>67</v>
      </c>
      <c r="D56" s="38" t="s">
        <v>48</v>
      </c>
      <c r="E56" s="6"/>
      <c r="F56" s="6"/>
      <c r="G56" s="17"/>
      <c r="H56" s="6">
        <v>2</v>
      </c>
      <c r="I56" s="17"/>
      <c r="J56" s="6">
        <v>0</v>
      </c>
      <c r="K56" s="17"/>
      <c r="L56" s="6">
        <v>2</v>
      </c>
      <c r="M56" s="17"/>
      <c r="N56" s="7"/>
      <c r="O56" s="36">
        <f t="shared" si="0"/>
        <v>4</v>
      </c>
      <c r="P56" s="37"/>
      <c r="Q56" s="8"/>
    </row>
    <row r="57" spans="2:17" ht="18" thickBot="1">
      <c r="B57" s="27">
        <v>41</v>
      </c>
      <c r="C57" s="40" t="s">
        <v>68</v>
      </c>
      <c r="D57" s="38" t="s">
        <v>15</v>
      </c>
      <c r="E57" s="6"/>
      <c r="F57" s="6"/>
      <c r="G57" s="17"/>
      <c r="H57" s="6">
        <v>6</v>
      </c>
      <c r="I57" s="17"/>
      <c r="J57" s="6">
        <v>4</v>
      </c>
      <c r="K57" s="17"/>
      <c r="L57" s="6">
        <v>1</v>
      </c>
      <c r="M57" s="17"/>
      <c r="N57" s="7"/>
      <c r="O57" s="36">
        <f t="shared" si="0"/>
        <v>11</v>
      </c>
      <c r="P57" s="37"/>
      <c r="Q57" s="8"/>
    </row>
    <row r="58" spans="2:17" ht="18" thickBot="1">
      <c r="B58" s="27">
        <v>42</v>
      </c>
      <c r="C58" s="40" t="s">
        <v>69</v>
      </c>
      <c r="D58" s="38" t="s">
        <v>15</v>
      </c>
      <c r="E58" s="6"/>
      <c r="F58" s="6"/>
      <c r="G58" s="17"/>
      <c r="H58" s="6">
        <v>10</v>
      </c>
      <c r="I58" s="17"/>
      <c r="J58" s="6">
        <v>10</v>
      </c>
      <c r="K58" s="17"/>
      <c r="L58" s="6">
        <v>0</v>
      </c>
      <c r="M58" s="17"/>
      <c r="N58" s="7"/>
      <c r="O58" s="36">
        <f t="shared" si="0"/>
        <v>20</v>
      </c>
      <c r="P58" s="37"/>
      <c r="Q58" s="8"/>
    </row>
    <row r="59" spans="2:17" ht="18" thickBot="1">
      <c r="B59" s="27">
        <v>43</v>
      </c>
      <c r="C59" s="40" t="s">
        <v>70</v>
      </c>
      <c r="D59" s="38" t="s">
        <v>15</v>
      </c>
      <c r="E59" s="6"/>
      <c r="F59" s="6"/>
      <c r="G59" s="17"/>
      <c r="H59" s="6">
        <v>10</v>
      </c>
      <c r="I59" s="17"/>
      <c r="J59" s="6">
        <v>10</v>
      </c>
      <c r="K59" s="17"/>
      <c r="L59" s="6">
        <v>0</v>
      </c>
      <c r="M59" s="17"/>
      <c r="N59" s="7"/>
      <c r="O59" s="36">
        <f t="shared" si="0"/>
        <v>20</v>
      </c>
      <c r="P59" s="37"/>
      <c r="Q59" s="8"/>
    </row>
    <row r="60" spans="2:17" ht="18" thickBot="1">
      <c r="B60" s="27">
        <v>44</v>
      </c>
      <c r="C60" s="40" t="s">
        <v>101</v>
      </c>
      <c r="D60" s="38" t="s">
        <v>15</v>
      </c>
      <c r="E60" s="6"/>
      <c r="F60" s="6"/>
      <c r="G60" s="17"/>
      <c r="H60" s="6">
        <v>15</v>
      </c>
      <c r="I60" s="17"/>
      <c r="J60" s="6">
        <v>10</v>
      </c>
      <c r="K60" s="17"/>
      <c r="L60" s="6">
        <v>5</v>
      </c>
      <c r="M60" s="17"/>
      <c r="N60" s="7"/>
      <c r="O60" s="36">
        <f t="shared" si="0"/>
        <v>30</v>
      </c>
      <c r="P60" s="37"/>
      <c r="Q60" s="8"/>
    </row>
    <row r="61" spans="2:17" ht="18" thickBot="1">
      <c r="B61" s="27">
        <v>45</v>
      </c>
      <c r="C61" s="40" t="s">
        <v>75</v>
      </c>
      <c r="D61" s="38" t="s">
        <v>15</v>
      </c>
      <c r="E61" s="6"/>
      <c r="F61" s="6"/>
      <c r="G61" s="17"/>
      <c r="H61" s="6">
        <v>1</v>
      </c>
      <c r="I61" s="17"/>
      <c r="J61" s="6">
        <v>1</v>
      </c>
      <c r="K61" s="17"/>
      <c r="L61" s="6">
        <v>1</v>
      </c>
      <c r="M61" s="17"/>
      <c r="N61" s="7"/>
      <c r="O61" s="36">
        <f t="shared" si="0"/>
        <v>3</v>
      </c>
      <c r="P61" s="37"/>
      <c r="Q61" s="8"/>
    </row>
    <row r="62" spans="2:17" ht="18" thickBot="1">
      <c r="B62" s="27">
        <v>46</v>
      </c>
      <c r="C62" s="40" t="s">
        <v>76</v>
      </c>
      <c r="D62" s="38" t="s">
        <v>15</v>
      </c>
      <c r="E62" s="6"/>
      <c r="F62" s="6"/>
      <c r="G62" s="17"/>
      <c r="H62" s="6">
        <v>25</v>
      </c>
      <c r="I62" s="17"/>
      <c r="J62" s="6">
        <v>15</v>
      </c>
      <c r="K62" s="17"/>
      <c r="L62" s="6">
        <v>10</v>
      </c>
      <c r="M62" s="17"/>
      <c r="N62" s="7"/>
      <c r="O62" s="36">
        <f t="shared" si="0"/>
        <v>50</v>
      </c>
      <c r="P62" s="37"/>
      <c r="Q62" s="8"/>
    </row>
    <row r="63" spans="2:17" ht="18" thickBot="1">
      <c r="B63" s="27">
        <v>47</v>
      </c>
      <c r="C63" s="40" t="s">
        <v>102</v>
      </c>
      <c r="D63" s="38" t="s">
        <v>15</v>
      </c>
      <c r="E63" s="6"/>
      <c r="F63" s="6"/>
      <c r="G63" s="17"/>
      <c r="H63" s="6">
        <v>40</v>
      </c>
      <c r="I63" s="17"/>
      <c r="J63" s="6">
        <v>30</v>
      </c>
      <c r="K63" s="17"/>
      <c r="L63" s="6">
        <v>30</v>
      </c>
      <c r="M63" s="17"/>
      <c r="N63" s="7"/>
      <c r="O63" s="36">
        <f t="shared" si="0"/>
        <v>100</v>
      </c>
      <c r="P63" s="37"/>
      <c r="Q63" s="8"/>
    </row>
    <row r="64" spans="2:17" ht="18" thickBot="1">
      <c r="B64" s="27">
        <v>48</v>
      </c>
      <c r="C64" s="40" t="s">
        <v>77</v>
      </c>
      <c r="D64" s="38" t="s">
        <v>15</v>
      </c>
      <c r="E64" s="6"/>
      <c r="F64" s="6"/>
      <c r="G64" s="17"/>
      <c r="H64" s="6">
        <v>10</v>
      </c>
      <c r="I64" s="17"/>
      <c r="J64" s="6">
        <v>10</v>
      </c>
      <c r="K64" s="17"/>
      <c r="L64" s="6">
        <v>10</v>
      </c>
      <c r="M64" s="17"/>
      <c r="N64" s="7"/>
      <c r="O64" s="36">
        <f t="shared" si="0"/>
        <v>30</v>
      </c>
      <c r="P64" s="37"/>
      <c r="Q64" s="8"/>
    </row>
    <row r="65" spans="2:17" ht="18" thickBot="1">
      <c r="B65" s="27">
        <v>49</v>
      </c>
      <c r="C65" s="40" t="s">
        <v>78</v>
      </c>
      <c r="D65" s="38" t="s">
        <v>15</v>
      </c>
      <c r="E65" s="6"/>
      <c r="F65" s="6"/>
      <c r="G65" s="17"/>
      <c r="H65" s="6">
        <v>7</v>
      </c>
      <c r="I65" s="17"/>
      <c r="J65" s="6">
        <v>7</v>
      </c>
      <c r="K65" s="17"/>
      <c r="L65" s="6">
        <v>6</v>
      </c>
      <c r="M65" s="17"/>
      <c r="N65" s="7"/>
      <c r="O65" s="36">
        <f t="shared" si="0"/>
        <v>20</v>
      </c>
      <c r="P65" s="37"/>
      <c r="Q65" s="8"/>
    </row>
    <row r="66" spans="2:17" ht="18" thickBot="1">
      <c r="B66" s="27">
        <v>50</v>
      </c>
      <c r="C66" s="40" t="s">
        <v>79</v>
      </c>
      <c r="D66" s="38" t="s">
        <v>15</v>
      </c>
      <c r="E66" s="6"/>
      <c r="F66" s="6"/>
      <c r="G66" s="17"/>
      <c r="H66" s="6">
        <v>4</v>
      </c>
      <c r="I66" s="17"/>
      <c r="J66" s="6">
        <v>4</v>
      </c>
      <c r="K66" s="17"/>
      <c r="L66" s="6">
        <v>0</v>
      </c>
      <c r="M66" s="17"/>
      <c r="N66" s="7"/>
      <c r="O66" s="36">
        <f t="shared" si="0"/>
        <v>8</v>
      </c>
      <c r="P66" s="37"/>
      <c r="Q66" s="8"/>
    </row>
    <row r="67" spans="2:17" ht="18" thickBot="1">
      <c r="B67" s="27">
        <v>51</v>
      </c>
      <c r="C67" s="40" t="s">
        <v>80</v>
      </c>
      <c r="D67" s="38" t="s">
        <v>15</v>
      </c>
      <c r="E67" s="6"/>
      <c r="F67" s="6"/>
      <c r="G67" s="17"/>
      <c r="H67" s="6">
        <v>2</v>
      </c>
      <c r="I67" s="17"/>
      <c r="J67" s="6">
        <v>0</v>
      </c>
      <c r="K67" s="17"/>
      <c r="L67" s="6">
        <v>0</v>
      </c>
      <c r="M67" s="17"/>
      <c r="N67" s="7"/>
      <c r="O67" s="36">
        <f t="shared" si="0"/>
        <v>2</v>
      </c>
      <c r="P67" s="37"/>
      <c r="Q67" s="8"/>
    </row>
    <row r="68" spans="2:17" ht="18" thickBot="1">
      <c r="B68" s="27">
        <v>52</v>
      </c>
      <c r="C68" s="40" t="s">
        <v>81</v>
      </c>
      <c r="D68" s="38" t="s">
        <v>15</v>
      </c>
      <c r="E68" s="6"/>
      <c r="F68" s="6"/>
      <c r="G68" s="17"/>
      <c r="H68" s="6">
        <v>1</v>
      </c>
      <c r="I68" s="17"/>
      <c r="J68" s="6">
        <v>0</v>
      </c>
      <c r="K68" s="17"/>
      <c r="L68" s="6">
        <v>0</v>
      </c>
      <c r="M68" s="17"/>
      <c r="N68" s="7"/>
      <c r="O68" s="36">
        <f t="shared" si="0"/>
        <v>1</v>
      </c>
      <c r="P68" s="37"/>
      <c r="Q68" s="8"/>
    </row>
    <row r="69" spans="2:17" ht="18" thickBot="1">
      <c r="B69" s="27">
        <v>53</v>
      </c>
      <c r="C69" s="40" t="s">
        <v>52</v>
      </c>
      <c r="D69" s="38" t="s">
        <v>15</v>
      </c>
      <c r="E69" s="6"/>
      <c r="F69" s="6"/>
      <c r="G69" s="17"/>
      <c r="H69" s="6">
        <v>2</v>
      </c>
      <c r="I69" s="17"/>
      <c r="J69" s="6">
        <v>2</v>
      </c>
      <c r="K69" s="17"/>
      <c r="L69" s="6">
        <v>2</v>
      </c>
      <c r="M69" s="17"/>
      <c r="N69" s="7"/>
      <c r="O69" s="36">
        <f t="shared" si="0"/>
        <v>6</v>
      </c>
      <c r="P69" s="37"/>
      <c r="Q69" s="8"/>
    </row>
    <row r="70" spans="2:17" ht="18" thickBot="1">
      <c r="B70" s="27">
        <v>54</v>
      </c>
      <c r="C70" s="40" t="s">
        <v>53</v>
      </c>
      <c r="D70" s="38" t="s">
        <v>15</v>
      </c>
      <c r="E70" s="6"/>
      <c r="F70" s="6"/>
      <c r="G70" s="17"/>
      <c r="H70" s="6">
        <v>2</v>
      </c>
      <c r="I70" s="17"/>
      <c r="J70" s="6">
        <v>2</v>
      </c>
      <c r="K70" s="17"/>
      <c r="L70" s="6">
        <v>2</v>
      </c>
      <c r="M70" s="17"/>
      <c r="N70" s="7"/>
      <c r="O70" s="36">
        <f t="shared" si="0"/>
        <v>6</v>
      </c>
      <c r="P70" s="37"/>
      <c r="Q70" s="8"/>
    </row>
    <row r="71" spans="2:17" ht="18" thickBot="1">
      <c r="B71" s="27">
        <v>55</v>
      </c>
      <c r="C71" s="40" t="s">
        <v>54</v>
      </c>
      <c r="D71" s="38" t="s">
        <v>15</v>
      </c>
      <c r="E71" s="6"/>
      <c r="F71" s="6"/>
      <c r="G71" s="17"/>
      <c r="H71" s="6">
        <v>4</v>
      </c>
      <c r="I71" s="17"/>
      <c r="J71" s="6">
        <v>4</v>
      </c>
      <c r="K71" s="17"/>
      <c r="L71" s="6">
        <v>4</v>
      </c>
      <c r="M71" s="17"/>
      <c r="N71" s="7"/>
      <c r="O71" s="36">
        <f t="shared" si="0"/>
        <v>12</v>
      </c>
      <c r="P71" s="37"/>
      <c r="Q71" s="8"/>
    </row>
    <row r="72" spans="2:17" ht="18" thickBot="1">
      <c r="B72" s="27">
        <v>56</v>
      </c>
      <c r="C72" s="40" t="s">
        <v>55</v>
      </c>
      <c r="D72" s="38" t="s">
        <v>48</v>
      </c>
      <c r="E72" s="6"/>
      <c r="F72" s="6"/>
      <c r="G72" s="17"/>
      <c r="H72" s="6">
        <v>2</v>
      </c>
      <c r="I72" s="17"/>
      <c r="J72" s="6">
        <v>2</v>
      </c>
      <c r="K72" s="17"/>
      <c r="L72" s="6">
        <v>2</v>
      </c>
      <c r="M72" s="17"/>
      <c r="N72" s="7"/>
      <c r="O72" s="36">
        <f t="shared" si="0"/>
        <v>6</v>
      </c>
      <c r="P72" s="37"/>
      <c r="Q72" s="8"/>
    </row>
    <row r="73" spans="2:17" ht="35.25" thickBot="1">
      <c r="B73" s="27">
        <v>57</v>
      </c>
      <c r="C73" s="40" t="s">
        <v>86</v>
      </c>
      <c r="D73" s="38" t="s">
        <v>48</v>
      </c>
      <c r="E73" s="6"/>
      <c r="F73" s="6"/>
      <c r="G73" s="17"/>
      <c r="H73" s="6">
        <v>1</v>
      </c>
      <c r="I73" s="17"/>
      <c r="J73" s="6">
        <v>0</v>
      </c>
      <c r="K73" s="17"/>
      <c r="L73" s="6">
        <v>0</v>
      </c>
      <c r="M73" s="17"/>
      <c r="N73" s="7"/>
      <c r="O73" s="36">
        <f t="shared" si="0"/>
        <v>1</v>
      </c>
      <c r="P73" s="37"/>
      <c r="Q73" s="8"/>
    </row>
    <row r="74" spans="2:17" ht="18" thickBot="1">
      <c r="B74" s="27">
        <v>58</v>
      </c>
      <c r="C74" s="40" t="s">
        <v>87</v>
      </c>
      <c r="D74" s="38" t="s">
        <v>48</v>
      </c>
      <c r="E74" s="6"/>
      <c r="F74" s="6"/>
      <c r="G74" s="17"/>
      <c r="H74" s="6">
        <v>1</v>
      </c>
      <c r="I74" s="17"/>
      <c r="J74" s="6">
        <v>1</v>
      </c>
      <c r="K74" s="17"/>
      <c r="L74" s="6">
        <v>0</v>
      </c>
      <c r="M74" s="17"/>
      <c r="N74" s="7"/>
      <c r="O74" s="36">
        <f t="shared" si="0"/>
        <v>2</v>
      </c>
      <c r="P74" s="37"/>
      <c r="Q74" s="8"/>
    </row>
    <row r="75" spans="2:17" ht="18" thickBot="1">
      <c r="B75" s="27">
        <v>59</v>
      </c>
      <c r="C75" s="40" t="s">
        <v>43</v>
      </c>
      <c r="D75" s="38" t="s">
        <v>15</v>
      </c>
      <c r="E75" s="6"/>
      <c r="F75" s="6"/>
      <c r="G75" s="17"/>
      <c r="H75" s="6">
        <v>1</v>
      </c>
      <c r="I75" s="17"/>
      <c r="J75" s="6">
        <v>1</v>
      </c>
      <c r="K75" s="17"/>
      <c r="L75" s="6">
        <v>1</v>
      </c>
      <c r="M75" s="17"/>
      <c r="N75" s="7"/>
      <c r="O75" s="36">
        <f t="shared" si="0"/>
        <v>3</v>
      </c>
      <c r="P75" s="37"/>
      <c r="Q75" s="8"/>
    </row>
    <row r="76" spans="2:17" ht="18" thickBot="1">
      <c r="B76" s="27">
        <v>60</v>
      </c>
      <c r="C76" s="40" t="s">
        <v>40</v>
      </c>
      <c r="D76" s="38" t="s">
        <v>15</v>
      </c>
      <c r="E76" s="6"/>
      <c r="F76" s="6"/>
      <c r="G76" s="17"/>
      <c r="H76" s="6">
        <v>2</v>
      </c>
      <c r="I76" s="17"/>
      <c r="J76" s="6">
        <v>2</v>
      </c>
      <c r="K76" s="17"/>
      <c r="L76" s="6">
        <v>2</v>
      </c>
      <c r="M76" s="17"/>
      <c r="N76" s="7"/>
      <c r="O76" s="36">
        <f t="shared" si="0"/>
        <v>6</v>
      </c>
      <c r="P76" s="37"/>
      <c r="Q76" s="8"/>
    </row>
    <row r="77" spans="2:17" ht="18" thickBot="1">
      <c r="B77" s="27">
        <v>61</v>
      </c>
      <c r="C77" s="40" t="s">
        <v>103</v>
      </c>
      <c r="D77" s="38" t="s">
        <v>15</v>
      </c>
      <c r="E77" s="6"/>
      <c r="F77" s="6"/>
      <c r="G77" s="17"/>
      <c r="H77" s="6">
        <v>20</v>
      </c>
      <c r="I77" s="17"/>
      <c r="J77" s="6">
        <v>10</v>
      </c>
      <c r="K77" s="17"/>
      <c r="L77" s="6">
        <v>10</v>
      </c>
      <c r="M77" s="17"/>
      <c r="N77" s="7"/>
      <c r="O77" s="36">
        <f t="shared" si="0"/>
        <v>40</v>
      </c>
      <c r="P77" s="37"/>
      <c r="Q77" s="8"/>
    </row>
    <row r="78" spans="2:17" ht="18" thickBot="1">
      <c r="B78" s="27">
        <v>62</v>
      </c>
      <c r="C78" s="40" t="s">
        <v>17</v>
      </c>
      <c r="D78" s="38" t="s">
        <v>15</v>
      </c>
      <c r="E78" s="6"/>
      <c r="F78" s="6"/>
      <c r="G78" s="17"/>
      <c r="H78" s="6">
        <v>2</v>
      </c>
      <c r="I78" s="17"/>
      <c r="J78" s="6">
        <v>2</v>
      </c>
      <c r="K78" s="17"/>
      <c r="L78" s="6">
        <v>1</v>
      </c>
      <c r="M78" s="17"/>
      <c r="N78" s="7"/>
      <c r="O78" s="36">
        <f t="shared" si="0"/>
        <v>5</v>
      </c>
      <c r="P78" s="37"/>
      <c r="Q78" s="8"/>
    </row>
    <row r="79" spans="2:17" ht="18" thickBot="1">
      <c r="B79" s="27">
        <v>63</v>
      </c>
      <c r="C79" s="40" t="s">
        <v>18</v>
      </c>
      <c r="D79" s="38" t="s">
        <v>15</v>
      </c>
      <c r="E79" s="6"/>
      <c r="F79" s="6"/>
      <c r="G79" s="17"/>
      <c r="H79" s="6">
        <v>2</v>
      </c>
      <c r="I79" s="17"/>
      <c r="J79" s="6">
        <v>2</v>
      </c>
      <c r="K79" s="17"/>
      <c r="L79" s="6">
        <v>1</v>
      </c>
      <c r="M79" s="17"/>
      <c r="N79" s="7"/>
      <c r="O79" s="36">
        <f t="shared" si="0"/>
        <v>5</v>
      </c>
      <c r="P79" s="37"/>
      <c r="Q79" s="8"/>
    </row>
    <row r="80" spans="2:17" ht="18" thickBot="1">
      <c r="B80" s="27">
        <v>64</v>
      </c>
      <c r="C80" s="40" t="s">
        <v>19</v>
      </c>
      <c r="D80" s="38" t="s">
        <v>15</v>
      </c>
      <c r="E80" s="6"/>
      <c r="F80" s="6"/>
      <c r="G80" s="17"/>
      <c r="H80" s="6">
        <v>4</v>
      </c>
      <c r="I80" s="17"/>
      <c r="J80" s="6">
        <v>4</v>
      </c>
      <c r="K80" s="17"/>
      <c r="L80" s="6">
        <v>2</v>
      </c>
      <c r="M80" s="17"/>
      <c r="N80" s="7"/>
      <c r="O80" s="36">
        <f t="shared" si="0"/>
        <v>10</v>
      </c>
      <c r="P80" s="37"/>
      <c r="Q80" s="8"/>
    </row>
    <row r="81" spans="2:17" ht="18" thickBot="1">
      <c r="B81" s="27">
        <v>65</v>
      </c>
      <c r="C81" s="40" t="s">
        <v>20</v>
      </c>
      <c r="D81" s="38" t="s">
        <v>15</v>
      </c>
      <c r="E81" s="6"/>
      <c r="F81" s="6"/>
      <c r="G81" s="17"/>
      <c r="H81" s="6">
        <v>4</v>
      </c>
      <c r="I81" s="17"/>
      <c r="J81" s="6">
        <v>4</v>
      </c>
      <c r="K81" s="17"/>
      <c r="L81" s="6">
        <v>2</v>
      </c>
      <c r="M81" s="17"/>
      <c r="N81" s="7"/>
      <c r="O81" s="36">
        <f t="shared" si="0"/>
        <v>10</v>
      </c>
      <c r="P81" s="37"/>
      <c r="Q81" s="8"/>
    </row>
    <row r="82" spans="2:17" ht="18" thickBot="1">
      <c r="B82" s="27">
        <v>66</v>
      </c>
      <c r="C82" s="40" t="s">
        <v>71</v>
      </c>
      <c r="D82" s="38" t="s">
        <v>15</v>
      </c>
      <c r="E82" s="6"/>
      <c r="F82" s="6"/>
      <c r="G82" s="17"/>
      <c r="H82" s="6">
        <v>2</v>
      </c>
      <c r="I82" s="17"/>
      <c r="J82" s="6">
        <v>0</v>
      </c>
      <c r="K82" s="17"/>
      <c r="L82" s="6">
        <v>4</v>
      </c>
      <c r="M82" s="17"/>
      <c r="N82" s="7"/>
      <c r="O82" s="36">
        <f t="shared" ref="O82:O95" si="1">F82+H82+J82+L82</f>
        <v>6</v>
      </c>
      <c r="P82" s="37"/>
      <c r="Q82" s="8"/>
    </row>
    <row r="83" spans="2:17" ht="18" thickBot="1">
      <c r="B83" s="27">
        <v>67</v>
      </c>
      <c r="C83" s="40" t="s">
        <v>72</v>
      </c>
      <c r="D83" s="38" t="s">
        <v>15</v>
      </c>
      <c r="E83" s="6"/>
      <c r="F83" s="6"/>
      <c r="G83" s="17"/>
      <c r="H83" s="6">
        <v>4</v>
      </c>
      <c r="I83" s="17"/>
      <c r="J83" s="6">
        <v>4</v>
      </c>
      <c r="K83" s="17"/>
      <c r="L83" s="6">
        <v>0</v>
      </c>
      <c r="M83" s="17"/>
      <c r="N83" s="7"/>
      <c r="O83" s="36">
        <f t="shared" si="1"/>
        <v>8</v>
      </c>
      <c r="P83" s="37"/>
      <c r="Q83" s="8"/>
    </row>
    <row r="84" spans="2:17" ht="18" thickBot="1">
      <c r="B84" s="27">
        <v>68</v>
      </c>
      <c r="C84" s="40" t="s">
        <v>73</v>
      </c>
      <c r="D84" s="38" t="s">
        <v>15</v>
      </c>
      <c r="E84" s="6"/>
      <c r="F84" s="6"/>
      <c r="G84" s="17"/>
      <c r="H84" s="6">
        <v>5</v>
      </c>
      <c r="I84" s="17"/>
      <c r="J84" s="6">
        <v>1</v>
      </c>
      <c r="K84" s="17"/>
      <c r="L84" s="6">
        <v>0</v>
      </c>
      <c r="M84" s="17"/>
      <c r="N84" s="7"/>
      <c r="O84" s="36">
        <f t="shared" si="1"/>
        <v>6</v>
      </c>
      <c r="P84" s="37"/>
      <c r="Q84" s="8"/>
    </row>
    <row r="85" spans="2:17" ht="18" thickBot="1">
      <c r="B85" s="27">
        <v>69</v>
      </c>
      <c r="C85" s="40" t="s">
        <v>74</v>
      </c>
      <c r="D85" s="38" t="s">
        <v>15</v>
      </c>
      <c r="E85" s="6"/>
      <c r="F85" s="6"/>
      <c r="G85" s="17"/>
      <c r="H85" s="6">
        <v>2</v>
      </c>
      <c r="I85" s="17"/>
      <c r="J85" s="6">
        <v>0</v>
      </c>
      <c r="K85" s="17"/>
      <c r="L85" s="6">
        <v>0</v>
      </c>
      <c r="M85" s="17"/>
      <c r="N85" s="7"/>
      <c r="O85" s="36">
        <f t="shared" si="1"/>
        <v>2</v>
      </c>
      <c r="P85" s="37"/>
      <c r="Q85" s="8"/>
    </row>
    <row r="86" spans="2:17" ht="35.25" thickBot="1">
      <c r="B86" s="27">
        <v>70</v>
      </c>
      <c r="C86" s="40" t="s">
        <v>82</v>
      </c>
      <c r="D86" s="38" t="s">
        <v>48</v>
      </c>
      <c r="E86" s="6"/>
      <c r="F86" s="6"/>
      <c r="G86" s="17"/>
      <c r="H86" s="6">
        <v>1</v>
      </c>
      <c r="I86" s="17"/>
      <c r="J86" s="6">
        <v>1</v>
      </c>
      <c r="K86" s="17"/>
      <c r="L86" s="6">
        <v>0</v>
      </c>
      <c r="M86" s="17"/>
      <c r="N86" s="7"/>
      <c r="O86" s="36">
        <f t="shared" si="1"/>
        <v>2</v>
      </c>
      <c r="P86" s="37"/>
      <c r="Q86" s="8"/>
    </row>
    <row r="87" spans="2:17" ht="18" thickBot="1">
      <c r="B87" s="27">
        <v>71</v>
      </c>
      <c r="C87" s="40" t="s">
        <v>83</v>
      </c>
      <c r="D87" s="38" t="s">
        <v>15</v>
      </c>
      <c r="E87" s="6"/>
      <c r="F87" s="6"/>
      <c r="G87" s="17"/>
      <c r="H87" s="6">
        <v>1</v>
      </c>
      <c r="I87" s="17"/>
      <c r="J87" s="6">
        <v>0</v>
      </c>
      <c r="K87" s="17"/>
      <c r="L87" s="6">
        <v>1</v>
      </c>
      <c r="M87" s="17"/>
      <c r="N87" s="7"/>
      <c r="O87" s="36">
        <f t="shared" si="1"/>
        <v>2</v>
      </c>
      <c r="P87" s="37"/>
      <c r="Q87" s="8"/>
    </row>
    <row r="88" spans="2:17" ht="18" thickBot="1">
      <c r="B88" s="27">
        <v>72</v>
      </c>
      <c r="C88" s="40" t="s">
        <v>84</v>
      </c>
      <c r="D88" s="38" t="s">
        <v>15</v>
      </c>
      <c r="E88" s="6"/>
      <c r="F88" s="6"/>
      <c r="G88" s="17"/>
      <c r="H88" s="6">
        <v>8</v>
      </c>
      <c r="I88" s="17"/>
      <c r="J88" s="6">
        <v>6</v>
      </c>
      <c r="K88" s="17"/>
      <c r="L88" s="6">
        <v>6</v>
      </c>
      <c r="M88" s="17"/>
      <c r="N88" s="7"/>
      <c r="O88" s="36">
        <f t="shared" si="1"/>
        <v>20</v>
      </c>
      <c r="P88" s="37"/>
      <c r="Q88" s="8"/>
    </row>
    <row r="89" spans="2:17" ht="18" thickBot="1">
      <c r="B89" s="27">
        <v>73</v>
      </c>
      <c r="C89" s="40" t="s">
        <v>85</v>
      </c>
      <c r="D89" s="38" t="s">
        <v>15</v>
      </c>
      <c r="E89" s="6"/>
      <c r="F89" s="6"/>
      <c r="G89" s="17"/>
      <c r="H89" s="6">
        <v>2</v>
      </c>
      <c r="I89" s="17"/>
      <c r="J89" s="6">
        <v>2</v>
      </c>
      <c r="K89" s="17"/>
      <c r="L89" s="6">
        <v>2</v>
      </c>
      <c r="M89" s="17"/>
      <c r="N89" s="7"/>
      <c r="O89" s="36">
        <f t="shared" si="1"/>
        <v>6</v>
      </c>
      <c r="P89" s="37"/>
      <c r="Q89" s="8"/>
    </row>
    <row r="90" spans="2:17" ht="35.25" thickBot="1">
      <c r="B90" s="27">
        <v>74</v>
      </c>
      <c r="C90" s="40" t="s">
        <v>104</v>
      </c>
      <c r="D90" s="38" t="s">
        <v>107</v>
      </c>
      <c r="E90" s="6"/>
      <c r="F90" s="6"/>
      <c r="G90" s="17"/>
      <c r="H90" s="6"/>
      <c r="I90" s="17"/>
      <c r="J90" s="6">
        <v>10</v>
      </c>
      <c r="K90" s="17"/>
      <c r="L90" s="6">
        <v>0</v>
      </c>
      <c r="M90" s="17"/>
      <c r="N90" s="7"/>
      <c r="O90" s="36">
        <f t="shared" si="1"/>
        <v>10</v>
      </c>
      <c r="P90" s="37"/>
      <c r="Q90" s="8"/>
    </row>
    <row r="91" spans="2:17" ht="18" thickBot="1">
      <c r="B91" s="27">
        <v>75</v>
      </c>
      <c r="C91" s="40" t="s">
        <v>88</v>
      </c>
      <c r="D91" s="38" t="s">
        <v>15</v>
      </c>
      <c r="E91" s="6"/>
      <c r="F91" s="6"/>
      <c r="G91" s="17"/>
      <c r="H91" s="6"/>
      <c r="I91" s="17"/>
      <c r="J91" s="6">
        <v>0</v>
      </c>
      <c r="K91" s="17"/>
      <c r="L91" s="6">
        <v>1</v>
      </c>
      <c r="M91" s="17"/>
      <c r="N91" s="7"/>
      <c r="O91" s="36">
        <f t="shared" si="1"/>
        <v>1</v>
      </c>
      <c r="P91" s="37"/>
      <c r="Q91" s="8"/>
    </row>
    <row r="92" spans="2:17" ht="18" thickBot="1">
      <c r="B92" s="27">
        <v>76</v>
      </c>
      <c r="C92" s="40" t="s">
        <v>89</v>
      </c>
      <c r="D92" s="38" t="s">
        <v>15</v>
      </c>
      <c r="E92" s="6"/>
      <c r="F92" s="6"/>
      <c r="G92" s="17"/>
      <c r="H92" s="6">
        <v>1</v>
      </c>
      <c r="I92" s="17"/>
      <c r="J92" s="6">
        <v>0</v>
      </c>
      <c r="K92" s="17"/>
      <c r="L92" s="6">
        <v>0</v>
      </c>
      <c r="M92" s="17"/>
      <c r="N92" s="7"/>
      <c r="O92" s="36">
        <f t="shared" si="1"/>
        <v>1</v>
      </c>
      <c r="P92" s="37"/>
      <c r="Q92" s="8"/>
    </row>
    <row r="93" spans="2:17" ht="18" thickBot="1">
      <c r="B93" s="27">
        <v>77</v>
      </c>
      <c r="C93" s="40" t="s">
        <v>105</v>
      </c>
      <c r="D93" s="38" t="s">
        <v>15</v>
      </c>
      <c r="E93" s="6"/>
      <c r="F93" s="6"/>
      <c r="G93" s="17"/>
      <c r="H93" s="6">
        <v>8</v>
      </c>
      <c r="I93" s="17"/>
      <c r="J93" s="6">
        <v>5</v>
      </c>
      <c r="K93" s="17"/>
      <c r="L93" s="6">
        <v>5</v>
      </c>
      <c r="M93" s="17"/>
      <c r="N93" s="7"/>
      <c r="O93" s="36">
        <f t="shared" si="1"/>
        <v>18</v>
      </c>
      <c r="P93" s="37"/>
      <c r="Q93" s="8"/>
    </row>
    <row r="94" spans="2:17" ht="18" thickBot="1">
      <c r="B94" s="27">
        <v>78</v>
      </c>
      <c r="C94" s="40" t="s">
        <v>106</v>
      </c>
      <c r="D94" s="38" t="s">
        <v>15</v>
      </c>
      <c r="E94" s="6"/>
      <c r="F94" s="6"/>
      <c r="G94" s="17"/>
      <c r="H94" s="6">
        <v>1</v>
      </c>
      <c r="I94" s="17"/>
      <c r="J94" s="6">
        <v>1</v>
      </c>
      <c r="K94" s="17"/>
      <c r="L94" s="6">
        <v>1</v>
      </c>
      <c r="M94" s="17"/>
      <c r="N94" s="7"/>
      <c r="O94" s="36">
        <f t="shared" si="1"/>
        <v>3</v>
      </c>
      <c r="P94" s="37"/>
      <c r="Q94" s="8"/>
    </row>
    <row r="95" spans="2:17" ht="18" thickBot="1">
      <c r="B95" s="27">
        <v>79</v>
      </c>
      <c r="C95" s="40" t="s">
        <v>90</v>
      </c>
      <c r="D95" s="38" t="s">
        <v>15</v>
      </c>
      <c r="E95" s="6"/>
      <c r="F95" s="6"/>
      <c r="G95" s="17"/>
      <c r="H95" s="6"/>
      <c r="I95" s="17"/>
      <c r="J95" s="6">
        <v>0</v>
      </c>
      <c r="K95" s="17"/>
      <c r="L95" s="6">
        <v>1</v>
      </c>
      <c r="M95" s="17"/>
      <c r="N95" s="7"/>
      <c r="O95" s="36">
        <f t="shared" si="1"/>
        <v>1</v>
      </c>
      <c r="P95" s="37"/>
      <c r="Q95" s="8"/>
    </row>
    <row r="96" spans="2:17" s="44" customFormat="1" ht="13.5" thickBot="1">
      <c r="B96" s="57" t="s">
        <v>93</v>
      </c>
      <c r="C96" s="58"/>
      <c r="D96" s="58"/>
      <c r="E96" s="59"/>
      <c r="F96" s="41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3"/>
    </row>
    <row r="97" spans="3:17" ht="55.5" customHeight="1">
      <c r="C97" s="9"/>
      <c r="D97" s="9"/>
      <c r="E97" s="1"/>
      <c r="F97" s="9"/>
      <c r="G97" s="9"/>
      <c r="H97" s="9"/>
      <c r="I97" s="9"/>
      <c r="J97" s="9"/>
      <c r="K97" s="9"/>
      <c r="L97" s="10"/>
      <c r="M97" s="10"/>
      <c r="N97" s="5"/>
      <c r="Q97" s="8"/>
    </row>
    <row r="98" spans="3:17" s="25" customFormat="1">
      <c r="C98" s="60" t="s">
        <v>94</v>
      </c>
      <c r="D98" s="60"/>
      <c r="E98" s="60"/>
      <c r="F98" s="28"/>
      <c r="G98" s="28"/>
      <c r="H98" s="28"/>
      <c r="I98" s="28"/>
      <c r="J98" s="28"/>
      <c r="K98" s="60" t="s">
        <v>95</v>
      </c>
      <c r="L98" s="60"/>
      <c r="M98" s="60"/>
      <c r="N98" s="60"/>
      <c r="O98" s="22"/>
    </row>
    <row r="99" spans="3:17" s="25" customFormat="1">
      <c r="C99" s="29"/>
      <c r="D99" s="29"/>
      <c r="E99" s="30"/>
      <c r="F99" s="29"/>
      <c r="G99" s="29"/>
      <c r="H99" s="29"/>
      <c r="I99" s="29"/>
      <c r="J99" s="29"/>
      <c r="K99" s="29"/>
      <c r="L99" s="31"/>
      <c r="M99" s="31"/>
      <c r="N99" s="32"/>
      <c r="O99" s="22"/>
    </row>
    <row r="100" spans="3:17" s="25" customFormat="1"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32"/>
      <c r="O100" s="22"/>
    </row>
    <row r="101" spans="3:17" s="25" customFormat="1">
      <c r="C101" s="33"/>
      <c r="D101" s="33"/>
      <c r="E101" s="33"/>
      <c r="F101" s="33"/>
      <c r="G101" s="33"/>
      <c r="H101" s="33"/>
      <c r="I101" s="33"/>
      <c r="J101" s="33"/>
      <c r="K101" s="33"/>
      <c r="L101" s="29"/>
      <c r="M101" s="29"/>
      <c r="N101" s="32"/>
      <c r="O101" s="22"/>
    </row>
    <row r="102" spans="3:17" s="25" customFormat="1">
      <c r="C102" s="50" t="s">
        <v>96</v>
      </c>
      <c r="D102" s="50"/>
      <c r="E102" s="50"/>
      <c r="F102" s="29"/>
      <c r="G102" s="29"/>
      <c r="H102" s="29"/>
      <c r="I102" s="29"/>
      <c r="J102" s="29"/>
      <c r="K102" s="50" t="s">
        <v>97</v>
      </c>
      <c r="L102" s="50"/>
      <c r="M102" s="50"/>
      <c r="N102" s="50"/>
      <c r="O102" s="24"/>
    </row>
    <row r="103" spans="3:17" s="25" customFormat="1">
      <c r="C103" s="50" t="s">
        <v>91</v>
      </c>
      <c r="D103" s="50"/>
      <c r="E103" s="50"/>
      <c r="F103" s="29"/>
      <c r="G103" s="29"/>
      <c r="H103" s="29"/>
      <c r="I103" s="29"/>
      <c r="J103" s="29"/>
      <c r="K103" s="51" t="s">
        <v>91</v>
      </c>
      <c r="L103" s="51"/>
      <c r="M103" s="51"/>
      <c r="N103" s="51"/>
      <c r="O103" s="24"/>
    </row>
    <row r="104" spans="3:17" s="25" customFormat="1">
      <c r="C104" s="34"/>
      <c r="D104" s="34"/>
      <c r="E104" s="34"/>
      <c r="F104" s="29"/>
      <c r="G104" s="29"/>
      <c r="H104" s="29"/>
      <c r="I104" s="29"/>
      <c r="J104" s="29"/>
      <c r="K104" s="35"/>
      <c r="L104" s="35"/>
      <c r="M104" s="35"/>
      <c r="N104" s="35"/>
      <c r="O104" s="24"/>
    </row>
    <row r="105" spans="3:17" s="25" customFormat="1">
      <c r="C105" s="50" t="s">
        <v>92</v>
      </c>
      <c r="D105" s="50"/>
      <c r="E105" s="50"/>
      <c r="F105" s="29"/>
      <c r="G105" s="29"/>
      <c r="H105" s="29"/>
      <c r="I105" s="29"/>
      <c r="J105" s="29"/>
      <c r="K105" s="29"/>
      <c r="L105" s="31" t="s">
        <v>92</v>
      </c>
      <c r="M105" s="31"/>
      <c r="N105" s="31"/>
      <c r="O105" s="31"/>
    </row>
    <row r="106" spans="3:17">
      <c r="N106" s="5"/>
      <c r="O106" s="5"/>
      <c r="Q106" s="8"/>
    </row>
    <row r="107" spans="3:17">
      <c r="N107" s="5"/>
      <c r="O107" s="5"/>
      <c r="Q107" s="8"/>
    </row>
    <row r="108" spans="3:17">
      <c r="N108" s="5"/>
      <c r="O108" s="5"/>
      <c r="Q108" s="8"/>
    </row>
    <row r="109" spans="3:17">
      <c r="N109" s="5"/>
      <c r="O109" s="5"/>
      <c r="Q109" s="8"/>
    </row>
    <row r="110" spans="3:17">
      <c r="N110" s="5"/>
      <c r="O110" s="5"/>
      <c r="Q110" s="8"/>
    </row>
    <row r="111" spans="3:17">
      <c r="N111" s="5"/>
      <c r="O111" s="5"/>
    </row>
    <row r="112" spans="3:17">
      <c r="N112" s="5"/>
      <c r="O112" s="5"/>
    </row>
    <row r="113" spans="14:15">
      <c r="N113" s="5"/>
      <c r="O113" s="5"/>
    </row>
    <row r="114" spans="14:15">
      <c r="N114" s="5"/>
      <c r="O114" s="5"/>
    </row>
    <row r="115" spans="14:15">
      <c r="N115" s="5"/>
      <c r="O115" s="5"/>
    </row>
    <row r="116" spans="14:15">
      <c r="N116" s="5"/>
      <c r="O116" s="5"/>
    </row>
    <row r="117" spans="14:15">
      <c r="N117" s="5"/>
      <c r="O117" s="5"/>
    </row>
    <row r="118" spans="14:15">
      <c r="N118" s="5"/>
      <c r="O118" s="5"/>
    </row>
    <row r="119" spans="14:15">
      <c r="N119" s="5"/>
      <c r="O119" s="5"/>
    </row>
    <row r="120" spans="14:15">
      <c r="N120" s="5"/>
      <c r="O120" s="5"/>
    </row>
    <row r="121" spans="14:15">
      <c r="N121" s="5"/>
      <c r="O121" s="5"/>
    </row>
    <row r="122" spans="14:15">
      <c r="N122" s="5"/>
      <c r="O122" s="5"/>
    </row>
    <row r="123" spans="14:15">
      <c r="N123" s="5"/>
      <c r="O123" s="5"/>
    </row>
    <row r="124" spans="14:15">
      <c r="N124" s="5"/>
      <c r="O124" s="5"/>
    </row>
    <row r="125" spans="14:15">
      <c r="N125" s="5"/>
      <c r="O125" s="5"/>
    </row>
    <row r="126" spans="14:15">
      <c r="N126" s="5"/>
      <c r="O126" s="5"/>
    </row>
    <row r="127" spans="14:15">
      <c r="N127" s="5"/>
      <c r="O127" s="5"/>
    </row>
    <row r="128" spans="14:15">
      <c r="N128" s="5"/>
      <c r="O128" s="5"/>
    </row>
    <row r="129" spans="14:15">
      <c r="N129" s="5"/>
      <c r="O129" s="5"/>
    </row>
    <row r="130" spans="14:15">
      <c r="N130" s="5"/>
      <c r="O130" s="5"/>
    </row>
    <row r="131" spans="14:15">
      <c r="N131" s="5"/>
      <c r="O131" s="5"/>
    </row>
    <row r="132" spans="14:15">
      <c r="N132" s="5"/>
      <c r="O132" s="5"/>
    </row>
    <row r="133" spans="14:15">
      <c r="N133" s="5"/>
      <c r="O133" s="5"/>
    </row>
    <row r="134" spans="14:15">
      <c r="N134" s="5"/>
      <c r="O134" s="5"/>
    </row>
    <row r="135" spans="14:15">
      <c r="N135" s="5"/>
      <c r="O135" s="5"/>
    </row>
    <row r="136" spans="14:15">
      <c r="N136" s="5"/>
      <c r="O136" s="5"/>
    </row>
    <row r="137" spans="14:15">
      <c r="N137" s="5"/>
      <c r="O137" s="5"/>
    </row>
    <row r="138" spans="14:15">
      <c r="N138" s="11"/>
      <c r="O138" s="5"/>
    </row>
  </sheetData>
  <mergeCells count="36">
    <mergeCell ref="B6:P6"/>
    <mergeCell ref="F11:P11"/>
    <mergeCell ref="K98:N98"/>
    <mergeCell ref="C102:E102"/>
    <mergeCell ref="K102:N102"/>
    <mergeCell ref="B8:N8"/>
    <mergeCell ref="O10:P10"/>
    <mergeCell ref="C11:E11"/>
    <mergeCell ref="C12:C15"/>
    <mergeCell ref="D12:D15"/>
    <mergeCell ref="E12:E15"/>
    <mergeCell ref="F12:G12"/>
    <mergeCell ref="H12:I12"/>
    <mergeCell ref="H13:H15"/>
    <mergeCell ref="I13:I15"/>
    <mergeCell ref="J13:J15"/>
    <mergeCell ref="K13:K15"/>
    <mergeCell ref="L13:L15"/>
    <mergeCell ref="M13:M15"/>
    <mergeCell ref="C105:E105"/>
    <mergeCell ref="C4:Q4"/>
    <mergeCell ref="J1:P1"/>
    <mergeCell ref="C2:Q2"/>
    <mergeCell ref="J3:P3"/>
    <mergeCell ref="C103:E103"/>
    <mergeCell ref="K103:N103"/>
    <mergeCell ref="J12:K12"/>
    <mergeCell ref="O13:O15"/>
    <mergeCell ref="P13:P15"/>
    <mergeCell ref="B96:E96"/>
    <mergeCell ref="C98:E98"/>
    <mergeCell ref="B11:B15"/>
    <mergeCell ref="L12:M12"/>
    <mergeCell ref="O12:P12"/>
    <mergeCell ref="F13:F15"/>
    <mergeCell ref="G13:G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2015-03-11T10:02:21Z</dcterms:modified>
</cp:coreProperties>
</file>